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5A6F7088-7803-48AF-933E-19F4B896C339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3.1 Charges" sheetId="1" r:id="rId1"/>
    <sheet name="3.2 Produits" sheetId="2" r:id="rId2"/>
  </sheets>
  <externalReferences>
    <externalReference r:id="rId3"/>
  </externalReferences>
  <definedNames>
    <definedName name="_601_ag">'3.1 Charges'!$F$9</definedName>
    <definedName name="_601n">'3.1 Charges'!$E$9</definedName>
    <definedName name="_601np">'3.1 Charges'!$G$9</definedName>
    <definedName name="_601np_ag">'3.1 Charges'!$H$9</definedName>
    <definedName name="_601nr">'3.1 Charges'!$D$9</definedName>
    <definedName name="_602_ag">'3.1 Charges'!$F$10</definedName>
    <definedName name="_602n">'3.1 Charges'!$E$10</definedName>
    <definedName name="_602np">'3.1 Charges'!$G$10</definedName>
    <definedName name="_602np_ag">'3.1 Charges'!$H$10</definedName>
    <definedName name="_602nr">'3.1 Charges'!$D$10</definedName>
    <definedName name="_602r">'3.1 Charges'!$C$10</definedName>
    <definedName name="_6031_ag">'3.1 Charges'!$F$15</definedName>
    <definedName name="_6031n">'3.1 Charges'!$E$15</definedName>
    <definedName name="_6031np">'3.1 Charges'!$G$15</definedName>
    <definedName name="_6031np_ag">'3.1 Charges'!$H$15</definedName>
    <definedName name="_6031nr">'3.1 Charges'!$D$15</definedName>
    <definedName name="_6032_ag">'3.1 Charges'!$F$16</definedName>
    <definedName name="_6032n">'3.1 Charges'!$E$16</definedName>
    <definedName name="_6032np">'3.1 Charges'!$G$16</definedName>
    <definedName name="_6032np_ag">'3.1 Charges'!$H$16</definedName>
    <definedName name="_6032nr">'3.1 Charges'!$D$16</definedName>
    <definedName name="_6032r">'3.1 Charges'!$C$16</definedName>
    <definedName name="_6034_ag">'3.1 Charges'!$F$17</definedName>
    <definedName name="_6034n">'3.1 Charges'!$E$17</definedName>
    <definedName name="_6034np">'3.1 Charges'!$G$17</definedName>
    <definedName name="_6034np_ag">'3.1 Charges'!$H$17</definedName>
    <definedName name="_6034nr">'3.1 Charges'!$D$17</definedName>
    <definedName name="_6034r">'3.1 Charges'!$C$17</definedName>
    <definedName name="_6037_ag">'3.1 Charges'!$F$18</definedName>
    <definedName name="_6037n">'3.1 Charges'!$E$18</definedName>
    <definedName name="_6037np">'3.1 Charges'!$G$18</definedName>
    <definedName name="_6037np_ag">'3.1 Charges'!$H$18</definedName>
    <definedName name="_6037nr">'3.1 Charges'!$D$18</definedName>
    <definedName name="_604_8_ag">'3.1 Charges'!$F$11</definedName>
    <definedName name="_604_8n">'3.1 Charges'!$E$11</definedName>
    <definedName name="_604_8np">'3.1 Charges'!$G$11</definedName>
    <definedName name="_604_8np_ag">'3.1 Charges'!$H$11</definedName>
    <definedName name="_604_8nr">'3.1 Charges'!$D$11</definedName>
    <definedName name="_604_8r">'3.1 Charges'!$C$11</definedName>
    <definedName name="_605_ag">'3.1 Charges'!$F$12</definedName>
    <definedName name="_605n">'3.1 Charges'!$E$12</definedName>
    <definedName name="_605np">'3.1 Charges'!$G$12</definedName>
    <definedName name="_605np_ag">'3.1 Charges'!$H$12</definedName>
    <definedName name="_605nr">'3.1 Charges'!$D$12</definedName>
    <definedName name="_606_ag">'3.1 Charges'!$F$20</definedName>
    <definedName name="_606n">'3.1 Charges'!$E$20</definedName>
    <definedName name="_606np">'3.1 Charges'!$G$20</definedName>
    <definedName name="_606np_ag">'3.1 Charges'!$H$20</definedName>
    <definedName name="_606nr">'3.1 Charges'!$D$20</definedName>
    <definedName name="_606r">'3.1 Charges'!$C$20</definedName>
    <definedName name="_607_ag">'3.1 Charges'!$F$13</definedName>
    <definedName name="_607n">'3.1 Charges'!$E$13</definedName>
    <definedName name="_607np">'3.1 Charges'!$G$13</definedName>
    <definedName name="_607np_ag">'3.1 Charges'!$H$13</definedName>
    <definedName name="_607nr">'3.1 Charges'!$D$13</definedName>
    <definedName name="_61_62AU_ag">'3.1 Charges'!$F$35</definedName>
    <definedName name="_61_62AUn">'3.1 Charges'!$E$35</definedName>
    <definedName name="_61_62AUnp">'3.1 Charges'!$G$35</definedName>
    <definedName name="_61_62AUnp_ag">'3.1 Charges'!$H$35</definedName>
    <definedName name="_61_62AUnr">'3.1 Charges'!$D$35</definedName>
    <definedName name="_61_62AUr">'3.1 Charges'!$C$35</definedName>
    <definedName name="_611_ag">'3.1 Charges'!$F$21</definedName>
    <definedName name="_611n">'3.1 Charges'!$E$21</definedName>
    <definedName name="_611np">'3.1 Charges'!$G$21</definedName>
    <definedName name="_611np_ag">'3.1 Charges'!$H$21</definedName>
    <definedName name="_611nr">'3.1 Charges'!$D$21</definedName>
    <definedName name="_611r">'3.1 Charges'!$C$21</definedName>
    <definedName name="_612_ag">'3.1 Charges'!$F$22</definedName>
    <definedName name="_612n">'3.1 Charges'!$E$22</definedName>
    <definedName name="_612np">'3.1 Charges'!$G$22</definedName>
    <definedName name="_612np_ag">'3.1 Charges'!$H$22</definedName>
    <definedName name="_612nr">'3.1 Charges'!$D$22</definedName>
    <definedName name="_613_ag">'3.1 Charges'!$F$23</definedName>
    <definedName name="_613n">'3.1 Charges'!$E$23</definedName>
    <definedName name="_613np">'3.1 Charges'!$G$23</definedName>
    <definedName name="_613np_ag">'3.1 Charges'!$H$23</definedName>
    <definedName name="_613nr">'3.1 Charges'!$D$23</definedName>
    <definedName name="_614_ag">'3.1 Charges'!$F$24</definedName>
    <definedName name="_614n">'3.1 Charges'!$E$24</definedName>
    <definedName name="_614np">'3.1 Charges'!$G$24</definedName>
    <definedName name="_614np_ag">'3.1 Charges'!$H$24</definedName>
    <definedName name="_614nr">'3.1 Charges'!$D$24</definedName>
    <definedName name="_6151_ag">'3.1 Charges'!$F$25</definedName>
    <definedName name="_6151n">'3.1 Charges'!$E$25</definedName>
    <definedName name="_6151np">'3.1 Charges'!$G$25</definedName>
    <definedName name="_6151np_ag">'3.1 Charges'!$H$25</definedName>
    <definedName name="_6151nr">'3.1 Charges'!$D$25</definedName>
    <definedName name="_6151r">'3.1 Charges'!$C$25</definedName>
    <definedName name="_6152_ag">'3.1 Charges'!$F$26</definedName>
    <definedName name="_6152n">'3.1 Charges'!$E$26</definedName>
    <definedName name="_6152np">'3.1 Charges'!$G$26</definedName>
    <definedName name="_6152np_ag">'3.1 Charges'!$H$26</definedName>
    <definedName name="_6152nr">'3.1 Charges'!$D$26</definedName>
    <definedName name="_6152r">'3.1 Charges'!$C$26</definedName>
    <definedName name="_6156_ag">'3.1 Charges'!$F$27</definedName>
    <definedName name="_6156n">'3.1 Charges'!$E$27</definedName>
    <definedName name="_6156np">'3.1 Charges'!$G$27</definedName>
    <definedName name="_6156np_ag">'3.1 Charges'!$H$27</definedName>
    <definedName name="_6156nr">'3.1 Charges'!$D$27</definedName>
    <definedName name="_616_ag">'3.1 Charges'!$F$28</definedName>
    <definedName name="_616n">'3.1 Charges'!$E$28</definedName>
    <definedName name="_616np">'3.1 Charges'!$G$28</definedName>
    <definedName name="_616np_ag">'3.1 Charges'!$H$28</definedName>
    <definedName name="_616nr">'3.1 Charges'!$D$28</definedName>
    <definedName name="_621_ag">'3.1 Charges'!$F$29</definedName>
    <definedName name="_621n">'3.1 Charges'!$E$29</definedName>
    <definedName name="_621np">'3.1 Charges'!$G$29</definedName>
    <definedName name="_621np_ag">'3.1 Charges'!$H$29</definedName>
    <definedName name="_621nr">'3.1 Charges'!$D$29</definedName>
    <definedName name="_621r">'3.1 Charges'!$C$29</definedName>
    <definedName name="_622_ag">'3.1 Charges'!$F$30</definedName>
    <definedName name="_622n">'3.1 Charges'!$E$30</definedName>
    <definedName name="_622np">'3.1 Charges'!$G$30</definedName>
    <definedName name="_622np_ag">'3.1 Charges'!$H$30</definedName>
    <definedName name="_622nr">'3.1 Charges'!$D$30</definedName>
    <definedName name="_622r">'3.1 Charges'!$C$30</definedName>
    <definedName name="_623_ag">'3.1 Charges'!$F$31</definedName>
    <definedName name="_623n">'3.1 Charges'!$E$31</definedName>
    <definedName name="_623np">'3.1 Charges'!$G$31</definedName>
    <definedName name="_623np_ag">'3.1 Charges'!$H$31</definedName>
    <definedName name="_623nr">'3.1 Charges'!$D$31</definedName>
    <definedName name="_625_ag">'3.1 Charges'!$F$32</definedName>
    <definedName name="_625n">'3.1 Charges'!$E$32</definedName>
    <definedName name="_625np">'3.1 Charges'!$G$32</definedName>
    <definedName name="_625np_ag">'3.1 Charges'!$H$32</definedName>
    <definedName name="_625nr">'3.1 Charges'!$D$32</definedName>
    <definedName name="_6283_ag">'3.1 Charges'!$F$33</definedName>
    <definedName name="_6283n">'3.1 Charges'!$E$33</definedName>
    <definedName name="_6283np">'3.1 Charges'!$G$33</definedName>
    <definedName name="_6283np_ag">'3.1 Charges'!$H$33</definedName>
    <definedName name="_6283nr">'3.1 Charges'!$D$33</definedName>
    <definedName name="_6285SA_ag">'3.1 Charges'!$F$34</definedName>
    <definedName name="_6285SAn">'3.1 Charges'!$E$34</definedName>
    <definedName name="_6285SAnp">'3.1 Charges'!$G$34</definedName>
    <definedName name="_6285SAnp_ag">'3.1 Charges'!$H$34</definedName>
    <definedName name="_6285SAnr">'3.1 Charges'!$D$34</definedName>
    <definedName name="_631_3_ag">'3.1 Charges'!$F$37</definedName>
    <definedName name="_631_3n">'3.1 Charges'!$E$37</definedName>
    <definedName name="_631_3np">'3.1 Charges'!$G$37</definedName>
    <definedName name="_631_3np_ag">'3.1 Charges'!$H$37</definedName>
    <definedName name="_631_3nr">'3.1 Charges'!$D$37</definedName>
    <definedName name="_631_3r">'3.1 Charges'!$C$37</definedName>
    <definedName name="_635_7_8ag">'3.1 Charges'!$F$39</definedName>
    <definedName name="_635_7_8n">'3.1 Charges'!$E$39</definedName>
    <definedName name="_635_7_8np">'3.1 Charges'!$G$39</definedName>
    <definedName name="_635_7_8np_ag">'3.1 Charges'!$H$39</definedName>
    <definedName name="_635_7_8nr">'3.1 Charges'!$D$39</definedName>
    <definedName name="_635_7_8r">'3.1 Charges'!$C$39</definedName>
    <definedName name="_63512_ag">'3.1 Charges'!$F$38</definedName>
    <definedName name="_63512n">'3.1 Charges'!$E$38</definedName>
    <definedName name="_63512np">'3.1 Charges'!$G$38</definedName>
    <definedName name="_63512np_ag">'3.1 Charges'!$H$38</definedName>
    <definedName name="_63512nr">'3.1 Charges'!$D$38</definedName>
    <definedName name="_63512r">'3.1 Charges'!$C$38</definedName>
    <definedName name="_641_8_ag">'3.1 Charges'!$F$41</definedName>
    <definedName name="_641_8n">'3.1 Charges'!$E$41</definedName>
    <definedName name="_641_8np">'3.1 Charges'!$G$41</definedName>
    <definedName name="_641_8np_ag">'3.1 Charges'!$H$41</definedName>
    <definedName name="_641_8nr">'3.1 Charges'!$D$41</definedName>
    <definedName name="_641_8r">'3.1 Charges'!$C$41</definedName>
    <definedName name="_645_7_ag">'3.1 Charges'!$F$42</definedName>
    <definedName name="_645_7n">'3.1 Charges'!$E$42</definedName>
    <definedName name="_645_7np">'3.1 Charges'!$G$42</definedName>
    <definedName name="_645_7np_ag">'3.1 Charges'!$H$42</definedName>
    <definedName name="_645_7nr">'3.1 Charges'!$D$42</definedName>
    <definedName name="_645_7r">'3.1 Charges'!$C$42</definedName>
    <definedName name="_651_58_ag">'3.1 Charges'!$F$55</definedName>
    <definedName name="_651_58n">'3.1 Charges'!$E$55</definedName>
    <definedName name="_651_58np">'3.1 Charges'!$G$55</definedName>
    <definedName name="_651_58np_ag">'3.1 Charges'!$H$55</definedName>
    <definedName name="_651_58nr">'3.1 Charges'!$D$55</definedName>
    <definedName name="_651_58r">'3.1 Charges'!$C$55</definedName>
    <definedName name="_652_ag">'3.1 Charges'!$F$52</definedName>
    <definedName name="_652n">'3.1 Charges'!$E$52</definedName>
    <definedName name="_652np">'3.1 Charges'!$G$52</definedName>
    <definedName name="_652np_ag">'3.1 Charges'!$H$52</definedName>
    <definedName name="_652nr">'3.1 Charges'!$D$52</definedName>
    <definedName name="_654_ag">'3.1 Charges'!$F$53</definedName>
    <definedName name="_654n">'3.1 Charges'!$E$53</definedName>
    <definedName name="_654np">'3.1 Charges'!$G$53</definedName>
    <definedName name="_654np_ag">'3.1 Charges'!$H$53</definedName>
    <definedName name="_654nr">'3.1 Charges'!$D$53</definedName>
    <definedName name="_655_ag">'3.1 Charges'!$F$56</definedName>
    <definedName name="_655n">'3.1 Charges'!$E$56</definedName>
    <definedName name="_655np">'3.1 Charges'!$G$56</definedName>
    <definedName name="_655np_ag">'3.1 Charges'!$H$56</definedName>
    <definedName name="_655nr">'3.1 Charges'!$D$56</definedName>
    <definedName name="_657_ag">'3.1 Charges'!$F$54</definedName>
    <definedName name="_657n">'3.1 Charges'!$E$54</definedName>
    <definedName name="_657np">'3.1 Charges'!$G$54</definedName>
    <definedName name="_657np_ag">'3.1 Charges'!$H$54</definedName>
    <definedName name="_657nr">'3.1 Charges'!$D$54</definedName>
    <definedName name="_6611_AUn">'3.1 Charges'!$E$64</definedName>
    <definedName name="_6611_AUn_ag">'3.1 Charges'!$F$64</definedName>
    <definedName name="_6611_AUnp">'3.1 Charges'!$G$64</definedName>
    <definedName name="_6611_AUnp_ag">'3.1 Charges'!$H$64</definedName>
    <definedName name="_6611_AUnr">'3.1 Charges'!$D$64</definedName>
    <definedName name="_66112_ag">'3.1 Charges'!$F$61</definedName>
    <definedName name="_661121_ag">'3.1 Charges'!$F$60</definedName>
    <definedName name="_661121n">'3.1 Charges'!$E$60</definedName>
    <definedName name="_661121np">'3.1 Charges'!$G$60</definedName>
    <definedName name="_661121np_ag">'3.1 Charges'!$H$60</definedName>
    <definedName name="_661121nr">'3.1 Charges'!$D$60</definedName>
    <definedName name="_66112n">'3.1 Charges'!$E$61</definedName>
    <definedName name="_66112np">'3.1 Charges'!$G$61</definedName>
    <definedName name="_66112np_ag">'3.1 Charges'!$H$61</definedName>
    <definedName name="_66112nr">'3.1 Charges'!$D$61</definedName>
    <definedName name="_66114_ag">'3.1 Charges'!$F$62</definedName>
    <definedName name="_66114n">'3.1 Charges'!$E$62</definedName>
    <definedName name="_66114np">'3.1 Charges'!$G$62</definedName>
    <definedName name="_66114np_ag">'3.1 Charges'!$H$62</definedName>
    <definedName name="_66114nr">'3.1 Charges'!$D$62</definedName>
    <definedName name="_66116_ag">'3.1 Charges'!$F$63</definedName>
    <definedName name="_66116n">'3.1 Charges'!$E$63</definedName>
    <definedName name="_66116np">'3.1 Charges'!$G$63</definedName>
    <definedName name="_66116np_ag">'3.1 Charges'!$H$63</definedName>
    <definedName name="_66116nr">'3.1 Charges'!$D$63</definedName>
    <definedName name="_661bis">'3.1 Charges'!$E$79</definedName>
    <definedName name="_661bis_ag">'3.1 Charges'!$F$79</definedName>
    <definedName name="_661bisp">'3.1 Charges'!$G$79</definedName>
    <definedName name="_661bisp_ag">'3.1 Charges'!$H$79</definedName>
    <definedName name="_664_68_ag">'3.1 Charges'!$F$66</definedName>
    <definedName name="_664_68n">'3.1 Charges'!$E$66</definedName>
    <definedName name="_664_68np">'3.1 Charges'!$G$66</definedName>
    <definedName name="_664_68np_ag">'3.1 Charges'!$H$66</definedName>
    <definedName name="_664_68nr">'3.1 Charges'!$D$66</definedName>
    <definedName name="_667_ag">'3.1 Charges'!$F$65</definedName>
    <definedName name="_667n">'3.1 Charges'!$E$65</definedName>
    <definedName name="_667np">'3.1 Charges'!$G$65</definedName>
    <definedName name="_667np_ag">'3.1 Charges'!$H$65</definedName>
    <definedName name="_667nr">'3.1 Charges'!$D$65</definedName>
    <definedName name="_672">'3.1 Charges'!$E$78</definedName>
    <definedName name="_672_ag">'3.1 Charges'!$F$78</definedName>
    <definedName name="_672p">'3.1 Charges'!$G$78</definedName>
    <definedName name="_672p_ag">'3.1 Charges'!$H$78</definedName>
    <definedName name="_678_ag">'3.1 Charges'!$F$68</definedName>
    <definedName name="_678n">'3.1 Charges'!$E$68</definedName>
    <definedName name="_678np">'3.1 Charges'!$G$68</definedName>
    <definedName name="_678np_ag">'3.1 Charges'!$H$68</definedName>
    <definedName name="_678nr">'3.1 Charges'!$D$68</definedName>
    <definedName name="_6811AU_ag">'3.1 Charges'!$F$46</definedName>
    <definedName name="_6811AUn">'3.1 Charges'!$E$46</definedName>
    <definedName name="_6811AUnp">'3.1 Charges'!$G$46</definedName>
    <definedName name="_6811AUnp_ag">'3.1 Charges'!$H$46</definedName>
    <definedName name="_6811AUnr">'3.1 Charges'!$D$46</definedName>
    <definedName name="_6815_ag">'3.1 Charges'!$F$50</definedName>
    <definedName name="_6815n">'3.1 Charges'!$E$50</definedName>
    <definedName name="_6815np">'3.1 Charges'!$G$50</definedName>
    <definedName name="_6815np_ag">'3.1 Charges'!$H$50</definedName>
    <definedName name="_6815nr">'3.1 Charges'!$D$50</definedName>
    <definedName name="_6816_ag">'3.1 Charges'!$F$47</definedName>
    <definedName name="_6816n">'3.1 Charges'!$E$47</definedName>
    <definedName name="_6816np">'3.1 Charges'!$G$47</definedName>
    <definedName name="_6816np_ag">'3.1 Charges'!$H$47</definedName>
    <definedName name="_6816nr">'3.1 Charges'!$D$47</definedName>
    <definedName name="_68173_ag">'3.1 Charges'!$F$48</definedName>
    <definedName name="_68173n">'3.1 Charges'!$E$48</definedName>
    <definedName name="_68173np">'3.1 Charges'!$G$48</definedName>
    <definedName name="_68173np_ag">'3.1 Charges'!$H$48</definedName>
    <definedName name="_68173nr">'3.1 Charges'!$D$48</definedName>
    <definedName name="_68174_ag">'3.1 Charges'!$F$49</definedName>
    <definedName name="_68174n">'3.1 Charges'!$E$49</definedName>
    <definedName name="_68174np">'3.1 Charges'!$G$49</definedName>
    <definedName name="_68174np_ag">'3.1 Charges'!$H$49</definedName>
    <definedName name="_68174nr">'3.1 Charges'!$D$49</definedName>
    <definedName name="_681PAR_ag">'3.1 Charges'!$F$45</definedName>
    <definedName name="_681PARn">'3.1 Charges'!$E$45</definedName>
    <definedName name="_681PARnp">'3.1 Charges'!$G$45</definedName>
    <definedName name="_681PARnp_ag">'3.1 Charges'!$H$45</definedName>
    <definedName name="_681PARnr">'3.1 Charges'!$D$45</definedName>
    <definedName name="_686_ag">'3.1 Charges'!$F$58</definedName>
    <definedName name="_686n">'3.1 Charges'!$E$58</definedName>
    <definedName name="_686np">'3.1 Charges'!$G$58</definedName>
    <definedName name="_686np_ag">'3.1 Charges'!$H$58</definedName>
    <definedName name="_686nr">'3.1 Charges'!$D$58</definedName>
    <definedName name="_687_ag">'3.1 Charges'!$F$69</definedName>
    <definedName name="_687n">'3.1 Charges'!$E$69</definedName>
    <definedName name="_687np">'3.1 Charges'!$G$69</definedName>
    <definedName name="_687np_ag">'3.1 Charges'!$H$69</definedName>
    <definedName name="_687nr">'3.1 Charges'!$D$69</definedName>
    <definedName name="_691_ag">'3.1 Charges'!$F$70</definedName>
    <definedName name="_691n">'3.1 Charges'!$E$70</definedName>
    <definedName name="_691np">'3.1 Charges'!$G$70</definedName>
    <definedName name="_691np_ag">'3.1 Charges'!$H$70</definedName>
    <definedName name="_691nr">'3.1 Charges'!$D$70</definedName>
    <definedName name="_695_ag">'3.1 Charges'!$F$71</definedName>
    <definedName name="_695n">'3.1 Charges'!$E$71</definedName>
    <definedName name="_695np">'3.1 Charges'!$G$71</definedName>
    <definedName name="_695np_ag">'3.1 Charges'!$H$71</definedName>
    <definedName name="_695nr">'3.1 Charges'!$D$71</definedName>
    <definedName name="_7011SA">'3.2 Produits'!$C$9</definedName>
    <definedName name="_7011SA_ag">'3.2 Produits'!$E$9</definedName>
    <definedName name="_7011SAp">'3.2 Produits'!$F$9</definedName>
    <definedName name="_7011SAp_ag">'3.2 Produits'!$G$9</definedName>
    <definedName name="_7012_3SA">'3.2 Produits'!$C$10</definedName>
    <definedName name="_7012_3SA_ag">'3.2 Produits'!$E$10</definedName>
    <definedName name="_7012_3SAp">'3.2 Produits'!$F$10</definedName>
    <definedName name="_7012_3SAp_ag">'3.2 Produits'!$G$10</definedName>
    <definedName name="_7014">'3.2 Produits'!$C$11</definedName>
    <definedName name="_7014_ag">'3.2 Produits'!$E$11</definedName>
    <definedName name="_7014p">'3.2 Produits'!$F$11</definedName>
    <definedName name="_7014p_ag">'3.2 Produits'!$G$11</definedName>
    <definedName name="_7017_8">'3.2 Produits'!$C$12</definedName>
    <definedName name="_7017_8_ag">'3.2 Produits'!$E$12</definedName>
    <definedName name="_7017_8p">'3.2 Produits'!$F$12</definedName>
    <definedName name="_7017_8p_ag">'3.2 Produits'!$G$12</definedName>
    <definedName name="_703">'3.2 Produits'!$C$13</definedName>
    <definedName name="_703_ag">'3.2 Produits'!$E$13</definedName>
    <definedName name="_703p">'3.2 Produits'!$F$13</definedName>
    <definedName name="_703p_ag">'3.2 Produits'!$G$13</definedName>
    <definedName name="_7041">'3.2 Produits'!$C$15</definedName>
    <definedName name="_7041_ag">'3.2 Produits'!$E$15</definedName>
    <definedName name="_7041p">'3.2 Produits'!$F$15</definedName>
    <definedName name="_7041p_ag">'3.2 Produits'!$G$15</definedName>
    <definedName name="_7042">'3.2 Produits'!$C$17</definedName>
    <definedName name="_7042_ag">'3.2 Produits'!$E$17</definedName>
    <definedName name="_7042p">'3.2 Produits'!$F$17</definedName>
    <definedName name="_7042p_ag">'3.2 Produits'!$G$17</definedName>
    <definedName name="_7043">'3.2 Produits'!$C$16</definedName>
    <definedName name="_7043_ag">'3.2 Produits'!$E$16</definedName>
    <definedName name="_7043p">'3.2 Produits'!$F$16</definedName>
    <definedName name="_7043p_ag">'3.2 Produits'!$G$16</definedName>
    <definedName name="_7044_5_8">'3.2 Produits'!$C$20</definedName>
    <definedName name="_7044_5_8_ag">'3.2 Produits'!$E$20</definedName>
    <definedName name="_7044_5_8p">'3.2 Produits'!$F$20</definedName>
    <definedName name="_7044_5_8p_ag">'3.2 Produits'!$G$20</definedName>
    <definedName name="_7046">'3.2 Produits'!$C$18</definedName>
    <definedName name="_7046_ag">'3.2 Produits'!$E$18</definedName>
    <definedName name="_7046p">'3.2 Produits'!$F$18</definedName>
    <definedName name="_7046p_ag">'3.2 Produits'!$G$18</definedName>
    <definedName name="_7047">'3.2 Produits'!$C$19</definedName>
    <definedName name="_7047_ag">'3.2 Produits'!$E$19</definedName>
    <definedName name="_7047p">'3.2 Produits'!$F$19</definedName>
    <definedName name="_7047p_ag">'3.2 Produits'!$G$19</definedName>
    <definedName name="_705">'3.2 Produits'!$C$21</definedName>
    <definedName name="_705_ag">'3.2 Produits'!$E$21</definedName>
    <definedName name="_705p">'3.2 Produits'!$F$21</definedName>
    <definedName name="_705p_ag">'3.2 Produits'!$G$21</definedName>
    <definedName name="_7061">'3.2 Produits'!$C$23</definedName>
    <definedName name="_7061_ag">'3.2 Produits'!$E$23</definedName>
    <definedName name="_7061p">'3.2 Produits'!$F$23</definedName>
    <definedName name="_7061p_ag">'3.2 Produits'!$G$23</definedName>
    <definedName name="_7062">'3.2 Produits'!$C$24</definedName>
    <definedName name="_7062_ag">'3.2 Produits'!$E$24</definedName>
    <definedName name="_7062p">'3.2 Produits'!$F$24</definedName>
    <definedName name="_7062p_ag">'3.2 Produits'!$G$24</definedName>
    <definedName name="_7063">'3.2 Produits'!$C$25</definedName>
    <definedName name="_7063_ag">'3.2 Produits'!$E$25</definedName>
    <definedName name="_7063p">'3.2 Produits'!$F$25</definedName>
    <definedName name="_7063p_ag">'3.2 Produits'!$G$25</definedName>
    <definedName name="_7064">'3.2 Produits'!$C$26</definedName>
    <definedName name="_7064_ag">'3.2 Produits'!$E$26</definedName>
    <definedName name="_7064p">'3.2 Produits'!$F$26</definedName>
    <definedName name="_7064p_ag">'3.2 Produits'!$G$26</definedName>
    <definedName name="_7065">'3.2 Produits'!$C$27</definedName>
    <definedName name="_7065_ag">'3.2 Produits'!$E$27</definedName>
    <definedName name="_7065p">'3.2 Produits'!$F$27</definedName>
    <definedName name="_7065p_ag">'3.2 Produits'!$G$27</definedName>
    <definedName name="_7066">'3.2 Produits'!$C$28</definedName>
    <definedName name="_7066_ag">'3.2 Produits'!$E$28</definedName>
    <definedName name="_7066p">'3.2 Produits'!$F$28</definedName>
    <definedName name="_7066p_ag">'3.2 Produits'!$G$28</definedName>
    <definedName name="_7067_8">'3.2 Produits'!$C$29</definedName>
    <definedName name="_7067_8_ag">'3.2 Produits'!$E$29</definedName>
    <definedName name="_7067_8p">'3.2 Produits'!$F$29</definedName>
    <definedName name="_7067_8p_ag">'3.2 Produits'!$G$29</definedName>
    <definedName name="_708">'3.2 Produits'!$C$30</definedName>
    <definedName name="_708_ag">'3.2 Produits'!$E$30</definedName>
    <definedName name="_708p">'3.2 Produits'!$F$30</definedName>
    <definedName name="_708p_ag">'3.2 Produits'!$G$30</definedName>
    <definedName name="_7133">'3.2 Produits'!$C$32</definedName>
    <definedName name="_7133_ag">'3.2 Produits'!$E$32</definedName>
    <definedName name="_7133p">'3.2 Produits'!$F$32</definedName>
    <definedName name="_7133p_ag">'3.2 Produits'!$G$32</definedName>
    <definedName name="_7135">'3.2 Produits'!$C$33</definedName>
    <definedName name="_7135_ag">'3.2 Produits'!$E$33</definedName>
    <definedName name="_7135p">'3.2 Produits'!$F$33</definedName>
    <definedName name="_7135p_ag">'3.2 Produits'!$G$33</definedName>
    <definedName name="_721_23">'3.2 Produits'!$C$36</definedName>
    <definedName name="_721_23_ag">'3.2 Produits'!$E$36</definedName>
    <definedName name="_721_23p">'3.2 Produits'!$F$36</definedName>
    <definedName name="_721_23p_ag">'3.2 Produits'!$G$36</definedName>
    <definedName name="_7222">'3.2 Produits'!$C$35</definedName>
    <definedName name="_7222_ag">'3.2 Produits'!$E$35</definedName>
    <definedName name="_7222p">'3.2 Produits'!$F$35</definedName>
    <definedName name="_7222p_ag">'3.2 Produits'!$G$35</definedName>
    <definedName name="_741_2">'3.2 Produits'!$C$38</definedName>
    <definedName name="_741_2_ag">'3.2 Produits'!$E$38</definedName>
    <definedName name="_741_2p">'3.2 Produits'!$F$38</definedName>
    <definedName name="_741_2p_ag">'3.2 Produits'!$G$38</definedName>
    <definedName name="_744">'3.2 Produits'!$C$39</definedName>
    <definedName name="_744_ag">'3.2 Produits'!$E$39</definedName>
    <definedName name="_744p">'3.2 Produits'!$F$39</definedName>
    <definedName name="_744p_ag">'3.2 Produits'!$G$39</definedName>
    <definedName name="_747">'3.2 Produits'!$C$40</definedName>
    <definedName name="_747_ag">'3.2 Produits'!$E$40</definedName>
    <definedName name="_747p">'3.2 Produits'!$F$40</definedName>
    <definedName name="_747p_ag">'3.2 Produits'!$G$40</definedName>
    <definedName name="_75_AU">'3.2 Produits'!$C$49</definedName>
    <definedName name="_75_AU_ag">'3.2 Produits'!$E$49</definedName>
    <definedName name="_75_AUp">'3.2 Produits'!$F$49</definedName>
    <definedName name="_75_AUp_ag">'3.2 Produits'!$G$49</definedName>
    <definedName name="_755">'3.2 Produits'!$C$50</definedName>
    <definedName name="_755_ag">'3.2 Produits'!$E$50</definedName>
    <definedName name="_755p">'3.2 Produits'!$F$50</definedName>
    <definedName name="_755p_ag">'3.2 Produits'!$G$50</definedName>
    <definedName name="_757">'3.2 Produits'!$C$48</definedName>
    <definedName name="_757_ag">'3.2 Produits'!$E$48</definedName>
    <definedName name="_757p">'3.2 Produits'!$F$48</definedName>
    <definedName name="_757p_ag">'3.2 Produits'!$G$48</definedName>
    <definedName name="_761_AU">'3.2 Produits'!$C$55</definedName>
    <definedName name="_761_AU_ag">'3.2 Produits'!$E$55</definedName>
    <definedName name="_761_AUp">'3.2 Produits'!$F$55</definedName>
    <definedName name="_761_AUp_ag">'3.2 Produits'!$G$55</definedName>
    <definedName name="_7611">'3.2 Produits'!$C$53</definedName>
    <definedName name="_7611_ag">'3.2 Produits'!$E$53</definedName>
    <definedName name="_7611p">'3.2 Produits'!$F$53</definedName>
    <definedName name="_7611p_ag">'3.2 Produits'!$G$53</definedName>
    <definedName name="_7612">'3.2 Produits'!$C$54</definedName>
    <definedName name="_7612_ag">'3.2 Produits'!$E$54</definedName>
    <definedName name="_7612p">'3.2 Produits'!$F$54</definedName>
    <definedName name="_7612p_ag">'3.2 Produits'!$G$54</definedName>
    <definedName name="_761bis">'3.2 Produits'!$D$72</definedName>
    <definedName name="_761bis_ag">'3.2 Produits'!$E$72</definedName>
    <definedName name="_761bisp">'3.2 Produits'!$F$72</definedName>
    <definedName name="_761bisp_ag">'3.2 Produits'!$G$72</definedName>
    <definedName name="_762">'3.2 Produits'!$C$56</definedName>
    <definedName name="_762_ag">'3.2 Produits'!$E$56</definedName>
    <definedName name="_762p_ag">'3.2 Produits'!$G$56</definedName>
    <definedName name="_763_64">'3.2 Produits'!$C$57</definedName>
    <definedName name="_763_64_ag">'3.2 Produits'!$E$57</definedName>
    <definedName name="_763_64p_ag">'3.2 Produits'!$G$57</definedName>
    <definedName name="_765_8">'3.2 Produits'!$C$60</definedName>
    <definedName name="_765_8_ag">'3.2 Produits'!$E$60</definedName>
    <definedName name="_765_8p_ag">'3.2 Produits'!$G$60</definedName>
    <definedName name="_767">'3.2 Produits'!$C$59</definedName>
    <definedName name="_767_ag">'3.2 Produits'!$E$59</definedName>
    <definedName name="_767p_ag">'3.2 Produits'!$G$59</definedName>
    <definedName name="_772">'3.2 Produits'!$D$71</definedName>
    <definedName name="_772_ag">'3.2 Produits'!$E$71</definedName>
    <definedName name="_772p">'3.2 Produits'!$F$71</definedName>
    <definedName name="_772p_ag">'3.2 Produits'!$G$71</definedName>
    <definedName name="_778">'3.2 Produits'!$C$63</definedName>
    <definedName name="_778_ag">'3.2 Produits'!$E$63</definedName>
    <definedName name="_778p">'3.2 Produits'!$F$63</definedName>
    <definedName name="_778p_ag">'3.2 Produits'!$G$63</definedName>
    <definedName name="_781">'3.2 Produits'!$C$43</definedName>
    <definedName name="_781_ag">'3.2 Produits'!$E$43</definedName>
    <definedName name="_78174">'3.2 Produits'!$C$42</definedName>
    <definedName name="_78174_ag">'3.2 Produits'!$E$42</definedName>
    <definedName name="_78174p">'3.2 Produits'!$F$42</definedName>
    <definedName name="_78174p_ag">'3.2 Produits'!$G$42</definedName>
    <definedName name="_781p">'3.2 Produits'!$F$43</definedName>
    <definedName name="_781p_ag">'3.2 Produits'!$G$43</definedName>
    <definedName name="_786">'3.2 Produits'!$C$58</definedName>
    <definedName name="_786_ag">'3.2 Produits'!$E$58</definedName>
    <definedName name="_786p_ag">'3.2 Produits'!$G$58</definedName>
    <definedName name="_787">'3.2 Produits'!$C$64</definedName>
    <definedName name="_787_ag">'3.2 Produits'!$E$64</definedName>
    <definedName name="_787p">'3.2 Produits'!$F$64</definedName>
    <definedName name="_787p_ag">'3.2 Produits'!$G$64</definedName>
    <definedName name="_791">'3.2 Produits'!$C$45</definedName>
    <definedName name="_791_ag">'3.2 Produits'!$E$45</definedName>
    <definedName name="_791p">'3.2 Produits'!$F$45</definedName>
    <definedName name="_791p_ag">'3.2 Produits'!$G$45</definedName>
    <definedName name="_7991">'3.2 Produits'!$C$46</definedName>
    <definedName name="_7991_ag">'3.2 Produits'!$E$46</definedName>
    <definedName name="_7991p">'3.2 Produits'!$F$46</definedName>
    <definedName name="_7991p_ag">'3.2 Produits'!$G$46</definedName>
    <definedName name="_7996">'3.2 Produits'!$C$61</definedName>
    <definedName name="_7996_ag">'3.2 Produits'!$E$61</definedName>
    <definedName name="_7996p_ag">'3.2 Produits'!$G$61</definedName>
    <definedName name="_B">'3.1 Charges'!$E$73</definedName>
    <definedName name="_B_ag">'3.1 Charges'!$F$73</definedName>
    <definedName name="_BHS">'3.1 Charges'!$E$75</definedName>
    <definedName name="_BHS_ag">'3.1 Charges'!$F$75</definedName>
    <definedName name="_Bp">'3.1 Charges'!$G$73</definedName>
    <definedName name="_Bp_ag">'3.1 Charges'!$H$73</definedName>
    <definedName name="_BpHS">'3.1 Charges'!$G$75</definedName>
    <definedName name="_BpHS_ag">'3.1 Charges'!$H$75</definedName>
    <definedName name="_BpS">'3.1 Charges'!$G$74</definedName>
    <definedName name="_BpS_ag">'3.1 Charges'!$H$74</definedName>
    <definedName name="_BS">'3.1 Charges'!$E$74</definedName>
    <definedName name="_BS_ag">'3.1 Charges'!$F$74</definedName>
    <definedName name="_nom_E31">'3.1 Charges'!$A$1</definedName>
    <definedName name="_nom_E32">'3.2 Produits'!$A$1</definedName>
    <definedName name="_P">'3.2 Produits'!$D$66</definedName>
    <definedName name="_P_ag">'3.2 Produits'!$E$66</definedName>
    <definedName name="_P0_C">'3.1 Charges'!$E$6</definedName>
    <definedName name="_P0_C_ag">'3.1 Charges'!$F$6</definedName>
    <definedName name="_P0_Cp">'3.1 Charges'!$G$6</definedName>
    <definedName name="_P0_Cp_ag">'3.1 Charges'!$H$6</definedName>
    <definedName name="_P0_D">'3.2 Produits'!$D$7</definedName>
    <definedName name="_P0_D_ag">'3.2 Produits'!$E$7</definedName>
    <definedName name="_P0_Dp">'3.2 Produits'!$F$7</definedName>
    <definedName name="_P0_Dp_ag">'3.2 Produits'!$G$7</definedName>
    <definedName name="_P1_C">'3.1 Charges'!$E$7</definedName>
    <definedName name="_P1_C_ag">'3.1 Charges'!$F$7</definedName>
    <definedName name="_P1_Cp">'3.1 Charges'!$G$7</definedName>
    <definedName name="_P1_Cp_ag">'3.1 Charges'!$H$7</definedName>
    <definedName name="_P1_D">'3.2 Produits'!$D$8</definedName>
    <definedName name="_P1_D_ag">'3.2 Produits'!$E$8</definedName>
    <definedName name="_P1_Dp">'3.2 Produits'!$F$8</definedName>
    <definedName name="_P1_Dp_ag">'3.2 Produits'!$G$8</definedName>
    <definedName name="_P2_C">'3.1 Charges'!$E$36</definedName>
    <definedName name="_P2_C_ag">'3.1 Charges'!$F$36</definedName>
    <definedName name="_P2_Cp">'3.1 Charges'!$G$36</definedName>
    <definedName name="_P2_Cp_ag">'3.1 Charges'!$H$36</definedName>
    <definedName name="_P2_D">'3.2 Produits'!$D$31</definedName>
    <definedName name="_P2_D_ag">'3.2 Produits'!$E$31</definedName>
    <definedName name="_P2_Dp">'3.2 Produits'!$F$31</definedName>
    <definedName name="_P2_Dp_ag">'3.2 Produits'!$G$31</definedName>
    <definedName name="_P3_C">'3.1 Charges'!$E$40</definedName>
    <definedName name="_P3_C_ag">'3.1 Charges'!$F$40</definedName>
    <definedName name="_P3_Cp">'3.1 Charges'!$G$40</definedName>
    <definedName name="_P3_Cp_ag">'3.1 Charges'!$H$40</definedName>
    <definedName name="_P3_D">'3.2 Produits'!$D$34</definedName>
    <definedName name="_P3_D_ag">'3.2 Produits'!$E$34</definedName>
    <definedName name="_P3_Dp">'3.2 Produits'!$F$34</definedName>
    <definedName name="_P3_Dp_ag">'3.2 Produits'!$G$34</definedName>
    <definedName name="_P4_C">'3.1 Charges'!$E$43</definedName>
    <definedName name="_P4_C_ag">'3.1 Charges'!$F$43</definedName>
    <definedName name="_P4_Cp">'3.1 Charges'!$G$43</definedName>
    <definedName name="_P4_Cp_ag">'3.1 Charges'!$H$43</definedName>
    <definedName name="_P4_D">'3.2 Produits'!$D$37</definedName>
    <definedName name="_P4_D_ag">'3.2 Produits'!$E$37</definedName>
    <definedName name="_P4_Dp">'3.2 Produits'!$F$37</definedName>
    <definedName name="_P4_Dp_ag">'3.2 Produits'!$G$37</definedName>
    <definedName name="_P5_C">'3.1 Charges'!$E$51</definedName>
    <definedName name="_P5_C_ag">'3.1 Charges'!$F$51</definedName>
    <definedName name="_P5_Cp">'3.1 Charges'!$G$51</definedName>
    <definedName name="_P5_Cp_ag">'3.1 Charges'!$H$51</definedName>
    <definedName name="_P5_D">'3.2 Produits'!$D$41</definedName>
    <definedName name="_P5_D_ag">'3.2 Produits'!$E$41</definedName>
    <definedName name="_P5_Dp">'3.2 Produits'!$F$41</definedName>
    <definedName name="_P5_Dp_ag">'3.2 Produits'!$G$41</definedName>
    <definedName name="_P6_C">'3.1 Charges'!$E$57</definedName>
    <definedName name="_P6_C_ag">'3.1 Charges'!$F$57</definedName>
    <definedName name="_P6_Cp">'3.1 Charges'!$G$57</definedName>
    <definedName name="_P6_Cp_ag">'3.1 Charges'!$H$57</definedName>
    <definedName name="_P6_D">'3.2 Produits'!$D$44</definedName>
    <definedName name="_P6_D_ag">'3.2 Produits'!$E$44</definedName>
    <definedName name="_P6_Dp">'3.2 Produits'!$F$44</definedName>
    <definedName name="_P6_Dp_ag">'3.2 Produits'!$G$44</definedName>
    <definedName name="_P7_C">'3.1 Charges'!$E$67</definedName>
    <definedName name="_P7_C_ag">'3.1 Charges'!$F$67</definedName>
    <definedName name="_P7_Cp">'3.1 Charges'!$G$67</definedName>
    <definedName name="_P7_Cp_ag">'3.1 Charges'!$H$67</definedName>
    <definedName name="_P7_D">'3.2 Produits'!$D$47</definedName>
    <definedName name="_P7_D_ag">'3.2 Produits'!$E$47</definedName>
    <definedName name="_P7_Dp">'3.2 Produits'!$F$47</definedName>
    <definedName name="_P7_Dp_ag">'3.2 Produits'!$G$47</definedName>
    <definedName name="_P8_D">'3.2 Produits'!$D$51</definedName>
    <definedName name="_P8_D_ag">'3.2 Produits'!$E$51</definedName>
    <definedName name="_P8_Dp">'3.2 Produits'!$F$51</definedName>
    <definedName name="_P8_Dp_ag">'3.2 Produits'!$G$51</definedName>
    <definedName name="_P81_D">'3.2 Produits'!$D$52</definedName>
    <definedName name="_P81_D_ag">'3.2 Produits'!$E$52</definedName>
    <definedName name="_P81_Dp">'3.2 Produits'!$F$52</definedName>
    <definedName name="_P81_Dp_ag">'3.2 Produits'!$G$52</definedName>
    <definedName name="_P82_D">'3.2 Produits'!$D$56</definedName>
    <definedName name="_P82_Dp">'3.2 Produits'!$F$56</definedName>
    <definedName name="_P83_D">'3.2 Produits'!$D$57</definedName>
    <definedName name="_P83_Dp">'3.2 Produits'!$F$57</definedName>
    <definedName name="_P84_D">'3.2 Produits'!$D$58</definedName>
    <definedName name="_P84_Dp">'3.2 Produits'!$F$58</definedName>
    <definedName name="_P85_D">'3.2 Produits'!$D$59</definedName>
    <definedName name="_P85_Dp">'3.2 Produits'!$F$59</definedName>
    <definedName name="_P86_D">'3.2 Produits'!$D$60</definedName>
    <definedName name="_P86_Dp">'3.2 Produits'!$F$60</definedName>
    <definedName name="_P87_D">'3.2 Produits'!$D$61</definedName>
    <definedName name="_P87_Dp">'3.2 Produits'!$F$61</definedName>
    <definedName name="_P9_D">'3.2 Produits'!$D$62</definedName>
    <definedName name="_P9_D_ag">'3.2 Produits'!$E$62</definedName>
    <definedName name="_P9_Dp">'3.2 Produits'!$F$62</definedName>
    <definedName name="_P9_Dp_ag">'3.2 Produits'!$G$62</definedName>
    <definedName name="_P91_D">'3.2 Produits'!$D$63</definedName>
    <definedName name="_P92_D">'3.2 Produits'!$D$64</definedName>
    <definedName name="_PHS">'3.2 Produits'!$D$68</definedName>
    <definedName name="_PHS_ag">'3.2 Produits'!$E$68</definedName>
    <definedName name="_PHSp">'3.2 Produits'!$F$68</definedName>
    <definedName name="_PHSp_ag">'3.2 Produits'!$G$68</definedName>
    <definedName name="_Pp">'3.2 Produits'!$F$66</definedName>
    <definedName name="_Pp_ag">'3.2 Produits'!$G$66</definedName>
    <definedName name="_PpS">'3.2 Produits'!$F$67</definedName>
    <definedName name="_PpS_ag">'3.2 Produits'!$G$67</definedName>
    <definedName name="_PS">'3.2 Produits'!$D$67</definedName>
    <definedName name="_PS_ag">'3.2 Produits'!$E$67</definedName>
    <definedName name="_TC">'3.1 Charges'!$E$72</definedName>
    <definedName name="_TC_ag">'3.1 Charges'!$F$72</definedName>
    <definedName name="_TCnr">'3.1 Charges'!$D$72</definedName>
    <definedName name="_TCp">'3.1 Charges'!$G$72</definedName>
    <definedName name="_TCp_ag">'3.1 Charges'!$H$72</definedName>
    <definedName name="_TCr">'3.1 Charges'!$C$72</definedName>
    <definedName name="_TD">'3.2 Produits'!$D$65</definedName>
    <definedName name="_TD_ag">'3.2 Produits'!$E$65</definedName>
    <definedName name="_TD1">'3.2 Produits'!$C$65</definedName>
    <definedName name="_TDp">'3.2 Produits'!$F$65</definedName>
    <definedName name="_TDp_ag">'3.2 Produits'!$G$65</definedName>
    <definedName name="_TG_C">'3.1 Charges'!$E$76</definedName>
    <definedName name="_TG_C_ag">'3.1 Charges'!$F$76</definedName>
    <definedName name="_TG_Cp">'3.1 Charges'!$G$76</definedName>
    <definedName name="_TG_Cp_ag">'3.1 Charges'!$H$76</definedName>
    <definedName name="_TG_D">'3.2 Produits'!$D$69</definedName>
    <definedName name="_TG_D_ag">'3.2 Produits'!$E$69</definedName>
    <definedName name="_TG_Dp">'3.2 Produits'!$F$69</definedName>
    <definedName name="_TG_Dp_ag">'3.2 Produits'!$G$69</definedName>
    <definedName name="Notice_F03_web">'3.1 Charges'!$C$1</definedName>
    <definedName name="Notice2_F03_web">'3.2 Produits'!$C$2</definedName>
    <definedName name="_xlnm.Print_Area" localSheetId="0">'3.1 Charges'!$A$1:$H$80</definedName>
    <definedName name="_xlnm.Print_Area" localSheetId="1">'3.2 Produits'!$A$1:$G$72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" l="1" a="1"/>
  <c r="A1" i="2" s="1"/>
  <c r="A1" i="1" a="1"/>
  <c r="A1" i="1" s="1"/>
  <c r="C65" i="2"/>
  <c r="D64" i="2"/>
  <c r="D63" i="2"/>
  <c r="G62" i="2"/>
  <c r="F62" i="2"/>
  <c r="E62" i="2"/>
  <c r="D61" i="2"/>
  <c r="D60" i="2"/>
  <c r="D59" i="2"/>
  <c r="D58" i="2"/>
  <c r="D57" i="2"/>
  <c r="D56" i="2"/>
  <c r="G52" i="2"/>
  <c r="G51" i="2" s="1"/>
  <c r="F52" i="2"/>
  <c r="F51" i="2" s="1"/>
  <c r="E52" i="2"/>
  <c r="E51" i="2" s="1"/>
  <c r="D52" i="2"/>
  <c r="G47" i="2"/>
  <c r="F47" i="2"/>
  <c r="E47" i="2"/>
  <c r="D47" i="2"/>
  <c r="G44" i="2"/>
  <c r="F44" i="2"/>
  <c r="E44" i="2"/>
  <c r="D44" i="2"/>
  <c r="G41" i="2"/>
  <c r="F41" i="2"/>
  <c r="E41" i="2"/>
  <c r="D41" i="2"/>
  <c r="G37" i="2"/>
  <c r="F37" i="2"/>
  <c r="E37" i="2"/>
  <c r="D37" i="2"/>
  <c r="G34" i="2"/>
  <c r="F34" i="2"/>
  <c r="E34" i="2"/>
  <c r="D34" i="2"/>
  <c r="G31" i="2"/>
  <c r="F31" i="2"/>
  <c r="E31" i="2"/>
  <c r="D31" i="2"/>
  <c r="G8" i="2"/>
  <c r="G7" i="2" s="1"/>
  <c r="F8" i="2"/>
  <c r="E8" i="2"/>
  <c r="E7" i="2" s="1"/>
  <c r="D8" i="2"/>
  <c r="D7" i="2" s="1"/>
  <c r="D72" i="1"/>
  <c r="C72" i="1"/>
  <c r="E71" i="1"/>
  <c r="E70" i="1"/>
  <c r="E69" i="1"/>
  <c r="E68" i="1"/>
  <c r="E67" i="1" s="1"/>
  <c r="H67" i="1"/>
  <c r="G67" i="1"/>
  <c r="F67" i="1"/>
  <c r="E66" i="1"/>
  <c r="E65" i="1"/>
  <c r="E64" i="1"/>
  <c r="E63" i="1"/>
  <c r="E62" i="1"/>
  <c r="E61" i="1"/>
  <c r="E60" i="1"/>
  <c r="E58" i="1"/>
  <c r="E57" i="1" s="1"/>
  <c r="H57" i="1"/>
  <c r="G57" i="1"/>
  <c r="F57" i="1"/>
  <c r="E56" i="1"/>
  <c r="E55" i="1"/>
  <c r="E54" i="1"/>
  <c r="E53" i="1"/>
  <c r="E52" i="1" a="1"/>
  <c r="E52" i="1" s="1"/>
  <c r="E51" i="1" s="1"/>
  <c r="H51" i="1"/>
  <c r="G51" i="1"/>
  <c r="F51" i="1"/>
  <c r="E50" i="1"/>
  <c r="E49" i="1"/>
  <c r="E48" i="1"/>
  <c r="E47" i="1"/>
  <c r="E43" i="1" s="1"/>
  <c r="E46" i="1"/>
  <c r="E45" i="1"/>
  <c r="H43" i="1"/>
  <c r="G43" i="1"/>
  <c r="F43" i="1"/>
  <c r="E42" i="1"/>
  <c r="E41" i="1"/>
  <c r="E40" i="1" s="1"/>
  <c r="H40" i="1"/>
  <c r="G40" i="1"/>
  <c r="F40" i="1"/>
  <c r="E39" i="1"/>
  <c r="E38" i="1"/>
  <c r="E37" i="1"/>
  <c r="H36" i="1"/>
  <c r="G36" i="1"/>
  <c r="F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8" i="1"/>
  <c r="E17" i="1"/>
  <c r="E16" i="1"/>
  <c r="E15" i="1"/>
  <c r="E13" i="1"/>
  <c r="E12" i="1"/>
  <c r="E11" i="1"/>
  <c r="E10" i="1"/>
  <c r="E9" i="1"/>
  <c r="H7" i="1"/>
  <c r="G7" i="1"/>
  <c r="G6" i="1" s="1"/>
  <c r="G72" i="1" s="1"/>
  <c r="F7" i="1"/>
  <c r="E36" i="1" l="1"/>
  <c r="F6" i="1"/>
  <c r="F72" i="1" s="1"/>
  <c r="H6" i="1"/>
  <c r="H72" i="1" s="1"/>
  <c r="H73" i="1" s="1"/>
  <c r="H76" i="1" s="1"/>
  <c r="E7" i="1"/>
  <c r="E6" i="1" s="1"/>
  <c r="E72" i="1" s="1"/>
  <c r="F7" i="2"/>
  <c r="E65" i="2"/>
  <c r="D51" i="2"/>
  <c r="D65" i="2" s="1"/>
  <c r="D62" i="2"/>
  <c r="F65" i="2"/>
  <c r="G73" i="1" s="1"/>
  <c r="G76" i="1" s="1"/>
  <c r="G65" i="2"/>
  <c r="E66" i="2" l="1"/>
  <c r="E69" i="2" s="1"/>
  <c r="E73" i="1"/>
  <c r="E76" i="1" s="1"/>
  <c r="F73" i="1"/>
  <c r="F76" i="1" s="1"/>
  <c r="G66" i="2"/>
  <c r="G69" i="2" s="1"/>
  <c r="F66" i="2"/>
  <c r="F69" i="2" s="1"/>
  <c r="D66" i="2"/>
  <c r="D69" i="2" s="1"/>
</calcChain>
</file>

<file path=xl/sharedStrings.xml><?xml version="1.0" encoding="utf-8"?>
<sst xmlns="http://schemas.openxmlformats.org/spreadsheetml/2006/main" count="284" uniqueCount="265">
  <si>
    <t xml:space="preserve">Consulter la notice ici : </t>
  </si>
  <si>
    <t>3.1 Charges</t>
  </si>
  <si>
    <t xml:space="preserve"> Exercice 2026</t>
  </si>
  <si>
    <t>3.1 COMPTE DE RESULTAT - CHARGES</t>
  </si>
  <si>
    <t>Exercice N</t>
  </si>
  <si>
    <t>Exercice N - 1</t>
  </si>
  <si>
    <t>N° de compte</t>
  </si>
  <si>
    <t>CHARGES</t>
  </si>
  <si>
    <t>Charges récupérables</t>
  </si>
  <si>
    <t>Charges non récup.</t>
  </si>
  <si>
    <t>Totaux partiels</t>
  </si>
  <si>
    <t>Dont secteur agréé 
(SEM)</t>
  </si>
  <si>
    <t>CHARGES D'EXPLOITATION (1)</t>
  </si>
  <si>
    <t>60-61-62 (nets de 609, 619 et 629)</t>
  </si>
  <si>
    <t>Consommations de l'exercice en provenance des tiers</t>
  </si>
  <si>
    <t>60 (net de 609)</t>
  </si>
  <si>
    <t>Achats stockés :</t>
  </si>
  <si>
    <t>Terrains</t>
  </si>
  <si>
    <t>602</t>
  </si>
  <si>
    <t>Autres approvisionnements</t>
  </si>
  <si>
    <t>604-608</t>
  </si>
  <si>
    <t>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</si>
  <si>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</si>
  <si>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</si>
  <si>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</si>
  <si>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</si>
  <si>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</si>
  <si>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</si>
  <si>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</si>
  <si>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</si>
  <si>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Approvisionnements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</si>
  <si>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</si>
  <si>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</si>
  <si>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</si>
  <si>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</si>
  <si>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</si>
  <si>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</si>
  <si>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</si>
  <si>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</si>
  <si>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</si>
  <si>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</si>
  <si>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</si>
  <si>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</si>
  <si>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</si>
  <si>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</si>
  <si>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</t>
  </si>
  <si>
    <t>6151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</si>
  <si>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</si>
  <si>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</si>
  <si>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</si>
  <si>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</si>
  <si>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</si>
  <si>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</si>
  <si>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</si>
  <si>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</si>
  <si>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l'entité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</si>
  <si>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</si>
  <si>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</si>
  <si>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</si>
  <si>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</si>
  <si>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</si>
  <si>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</si>
  <si>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</si>
  <si>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</si>
  <si>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</si>
  <si>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</si>
  <si>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</si>
  <si>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Autres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</si>
  <si>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</si>
  <si>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</si>
  <si>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</si>
  <si>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</si>
  <si>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</si>
  <si>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</si>
  <si>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</si>
  <si>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 (nets de 649 )</t>
  </si>
  <si>
    <t>Charges de personnel</t>
  </si>
  <si>
    <t>641-648</t>
  </si>
  <si>
    <t xml:space="preserve">Salaires </t>
  </si>
  <si>
    <t>645-647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</si>
  <si>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</si>
  <si>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</si>
  <si>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</si>
  <si>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</si>
  <si>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</si>
  <si>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</si>
  <si>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</si>
  <si>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</si>
  <si>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</si>
  <si>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</si>
  <si>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</si>
  <si>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</si>
  <si>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</si>
  <si>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</si>
  <si>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</si>
  <si>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</si>
  <si>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</si>
  <si>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</si>
  <si>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</si>
  <si>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</si>
  <si>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</si>
  <si>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</si>
  <si>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</si>
  <si>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</si>
  <si>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</si>
  <si>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</si>
  <si>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 xml:space="preserve">Autres charges </t>
  </si>
  <si>
    <t>655</t>
  </si>
  <si>
    <t>Quote-part de résultat sur opérations faites en commun</t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</si>
  <si>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</si>
  <si>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</si>
  <si>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</si>
  <si>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</si>
  <si>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</si>
  <si>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</si>
  <si>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</si>
  <si>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</si>
  <si>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</si>
  <si>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</si>
  <si>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</si>
  <si>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</si>
  <si>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</si>
  <si>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</si>
  <si>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</si>
  <si>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>Charges sur cession d’éléments financiers</t>
  </si>
  <si>
    <t>664-665-666-668</t>
  </si>
  <si>
    <t>Autres charges financières</t>
  </si>
  <si>
    <t>678 - 687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</si>
  <si>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</si>
  <si>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</si>
  <si>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</si>
  <si>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</si>
  <si>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</si>
  <si>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</si>
  <si>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</si>
  <si>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</si>
  <si>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TOTAL DES CHARGES</t>
  </si>
  <si>
    <t>Solde créditeur  =  bénéfice</t>
  </si>
  <si>
    <t>dont relevant du SIEG</t>
  </si>
  <si>
    <t>dont ne relevant pas du SIEG</t>
  </si>
  <si>
    <t>TOTAL GENERAL</t>
  </si>
  <si>
    <t>(1) Dont charges sur exercices antérieurs</t>
  </si>
  <si>
    <t>(2) Dont intérêts s/ entreprises liées</t>
  </si>
  <si>
    <t>Consulter la notice ici :</t>
  </si>
  <si>
    <t xml:space="preserve">3.2 Produits </t>
  </si>
  <si>
    <t>Exercice 2026</t>
  </si>
  <si>
    <t xml:space="preserve">3.2 COMPTE DE RESULTAT  - PRODUITS </t>
  </si>
  <si>
    <t xml:space="preserve">Dont secteur agréé
 (SEM) </t>
  </si>
  <si>
    <t>PRODUITS</t>
  </si>
  <si>
    <t>Détail</t>
  </si>
  <si>
    <t>PRODUITS D'EXPLOITATION (1)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</si>
  <si>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</si>
  <si>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</si>
  <si>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</si>
  <si>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</si>
  <si>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</si>
  <si>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</si>
  <si>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</si>
  <si>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</si>
  <si>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</si>
  <si>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</si>
  <si>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703</t>
  </si>
  <si>
    <t>Récupération des charges locatives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</si>
  <si>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</si>
  <si>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</si>
  <si>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</si>
  <si>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</si>
  <si>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</si>
  <si>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</si>
  <si>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</si>
  <si>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 de loyer</t>
  </si>
  <si>
    <t>7046</t>
  </si>
  <si>
    <t>Résidences pour étudiants, foyers, résidences sociales</t>
  </si>
  <si>
    <t>7047</t>
  </si>
  <si>
    <t>Logements en location - accession, accession invendus 
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</si>
  <si>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</si>
  <si>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</si>
  <si>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</si>
  <si>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</si>
  <si>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</si>
  <si>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</si>
  <si>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</si>
  <si>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</si>
  <si>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</si>
  <si>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</si>
  <si>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</si>
  <si>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</si>
  <si>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</si>
  <si>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</si>
  <si>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</si>
  <si>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</si>
  <si>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</si>
  <si>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7067 - 7068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</si>
  <si>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</si>
  <si>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</si>
  <si>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</si>
  <si>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</si>
  <si>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</si>
  <si>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</si>
  <si>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</si>
  <si>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</si>
  <si>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Immeubles achevés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</si>
  <si>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</si>
  <si>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</si>
  <si>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</si>
  <si>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</si>
  <si>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</si>
  <si>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</si>
  <si>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</si>
  <si>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</si>
  <si>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</si>
  <si>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t>744</t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</si>
  <si>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</si>
  <si>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</si>
  <si>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</si>
  <si>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</si>
  <si>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</si>
  <si>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</si>
  <si>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</si>
  <si>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 xml:space="preserve">Autres 781 </t>
  </si>
  <si>
    <t>Autres reprises</t>
  </si>
  <si>
    <t>79 (hors 7996)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</si>
  <si>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</si>
  <si>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</si>
  <si>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</si>
  <si>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</si>
  <si>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</si>
  <si>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 (sauf 755)</t>
  </si>
  <si>
    <t>Autres produits de gestion courante :</t>
  </si>
  <si>
    <t>757</t>
  </si>
  <si>
    <t>Produits des cessions d’immobilisations incorporelles et corporelles</t>
  </si>
  <si>
    <t>Autres 75 (sauf 755)</t>
  </si>
  <si>
    <t>Autres produits</t>
  </si>
  <si>
    <t>755</t>
  </si>
  <si>
    <t>PRODUITS FINANCIERS</t>
  </si>
  <si>
    <t>761</t>
  </si>
  <si>
    <t>De participations (2)</t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</si>
  <si>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</si>
  <si>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</si>
  <si>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</si>
  <si>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</si>
  <si>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</si>
  <si>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</si>
  <si>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</si>
  <si>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Des 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</si>
  <si>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</si>
  <si>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</si>
  <si>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</si>
  <si>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</si>
  <si>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</si>
  <si>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</si>
  <si>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</si>
  <si>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t>Autres produits financiers (2)</t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</si>
  <si>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</si>
  <si>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</si>
  <si>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</si>
  <si>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</si>
  <si>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</si>
  <si>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</si>
  <si>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TOTAL DES PRODUITS</t>
  </si>
  <si>
    <t>Solde débiteur  =  perte</t>
  </si>
  <si>
    <t xml:space="preserve">dont ne relevant pas du SIEG		</t>
  </si>
  <si>
    <t>(1) Dont produits sur exercices antérieurs</t>
  </si>
  <si>
    <t>(2) Dont produits concernant les entreprises liées</t>
  </si>
  <si>
    <t>https://harmonia.logement.gouv.fr/manuel/notices/2026/sociaux_coord/F03.pdf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</si>
</sst>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\-#,##0.00\ &quot;F&quot;"/>
    <numFmt numFmtId="165" formatCode="_-* #\ ##0.00_ \€_-;\-* #\ ##0.00_ \€_-;_-* &quot;-&quot;??_ \€_-;_-@_-"/>
    <numFmt numFmtId="166" formatCode="#,##0.00\ &quot;€&quot;"/>
    <numFmt numFmtId="167" formatCode="_-* #,##0.00\ _F_-;\-* #,##0.00\ _F_-;_-* &quot;-&quot;??\ _F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MS Serif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i/>
      <sz val="9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z val="8"/>
      <name val="Cambria"/>
      <family val="1"/>
    </font>
    <font>
      <sz val="10"/>
      <name val="Cambria"/>
      <family val="1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u/>
      <sz val="9"/>
      <color theme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ashed">
        <color rgb="FF000000"/>
      </top>
      <bottom/>
      <diagonal/>
    </border>
    <border>
      <left style="medium">
        <color rgb="FF000000"/>
      </left>
      <right/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dotted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rgb="FF000000"/>
      </bottom>
      <diagonal/>
    </border>
    <border>
      <left/>
      <right/>
      <top style="thin">
        <color indexed="64"/>
      </top>
      <bottom style="dotted">
        <color rgb="FF000000"/>
      </bottom>
      <diagonal/>
    </border>
    <border>
      <left/>
      <right style="thin">
        <color rgb="FF000000"/>
      </right>
      <top style="thin">
        <color indexed="64"/>
      </top>
      <bottom style="dotted">
        <color rgb="FF000000"/>
      </bottom>
      <diagonal/>
    </border>
    <border>
      <left/>
      <right style="medium">
        <color indexed="64"/>
      </right>
      <top style="thin">
        <color indexed="64"/>
      </top>
      <bottom style="dotted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7" fontId="20" fillId="0" borderId="0"/>
    <xf numFmtId="0" fontId="20" fillId="0" borderId="0"/>
    <xf numFmtId="0" fontId="14" fillId="0" borderId="0"/>
    <xf numFmtId="0" fontId="1" fillId="0" borderId="0"/>
    <xf numFmtId="0" fontId="15" fillId="0" borderId="0"/>
    <xf numFmtId="0" fontId="1" fillId="0" borderId="0"/>
  </cellStyleXfs>
  <cellXfs count="319">
    <xf numFmtId="0" fontId="0" fillId="0" borderId="0" xfId="0"/>
    <xf numFmtId="49" fontId="3" fillId="0" borderId="8" xfId="2" applyNumberFormat="1" applyFont="1" applyBorder="1" applyAlignment="1" applyProtection="1">
      <alignment horizontal="left" vertical="center"/>
      <protection locked="0"/>
    </xf>
    <xf numFmtId="49" fontId="3" fillId="0" borderId="6" xfId="2" applyNumberFormat="1" applyFont="1" applyBorder="1" applyAlignment="1" applyProtection="1">
      <alignment horizontal="left" vertical="center"/>
      <protection locked="0"/>
    </xf>
    <xf numFmtId="164" fontId="4" fillId="0" borderId="2" xfId="2" applyNumberFormat="1" applyFont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horizontal="left" vertical="center"/>
      <protection locked="0"/>
    </xf>
    <xf numFmtId="49" fontId="3" fillId="0" borderId="26" xfId="2" applyNumberFormat="1" applyFont="1" applyBorder="1" applyAlignment="1" applyProtection="1">
      <alignment horizontal="left" vertical="center"/>
      <protection locked="0"/>
    </xf>
    <xf numFmtId="49" fontId="3" fillId="0" borderId="29" xfId="2" applyNumberFormat="1" applyFont="1" applyBorder="1" applyAlignment="1" applyProtection="1">
      <alignment horizontal="left" vertical="center"/>
      <protection locked="0"/>
    </xf>
    <xf numFmtId="49" fontId="3" fillId="0" borderId="10" xfId="2" applyNumberFormat="1" applyFont="1" applyBorder="1" applyAlignment="1" applyProtection="1">
      <alignment horizontal="left" vertical="center"/>
      <protection locked="0"/>
    </xf>
    <xf numFmtId="0" fontId="5" fillId="0" borderId="0" xfId="2" applyFont="1" applyAlignment="1" applyProtection="1">
      <alignment vertical="center"/>
      <protection locked="0"/>
    </xf>
    <xf numFmtId="49" fontId="4" fillId="2" borderId="30" xfId="2" applyNumberFormat="1" applyFont="1" applyFill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 applyProtection="1">
      <alignment vertical="center"/>
      <protection locked="0"/>
    </xf>
    <xf numFmtId="0" fontId="3" fillId="0" borderId="1" xfId="2" applyFont="1" applyBorder="1" applyAlignment="1" applyProtection="1">
      <alignment horizontal="left" vertical="center"/>
      <protection locked="0"/>
    </xf>
    <xf numFmtId="49" fontId="3" fillId="0" borderId="14" xfId="2" applyNumberFormat="1" applyFont="1" applyBorder="1" applyAlignment="1" applyProtection="1">
      <alignment horizontal="left" vertical="center"/>
      <protection locked="0"/>
    </xf>
    <xf numFmtId="49" fontId="7" fillId="0" borderId="14" xfId="2" applyNumberFormat="1" applyFont="1" applyBorder="1" applyAlignment="1" applyProtection="1">
      <alignment horizontal="left" vertical="center"/>
      <protection locked="0"/>
    </xf>
    <xf numFmtId="49" fontId="3" fillId="0" borderId="1" xfId="2" applyNumberFormat="1" applyFont="1" applyBorder="1" applyAlignment="1" applyProtection="1">
      <alignment vertical="center"/>
      <protection locked="0"/>
    </xf>
    <xf numFmtId="49" fontId="3" fillId="0" borderId="41" xfId="2" applyNumberFormat="1" applyFont="1" applyBorder="1" applyAlignment="1" applyProtection="1">
      <alignment vertical="center"/>
      <protection locked="0"/>
    </xf>
    <xf numFmtId="49" fontId="3" fillId="0" borderId="44" xfId="2" applyNumberFormat="1" applyFont="1" applyBorder="1" applyAlignment="1" applyProtection="1">
      <alignment horizontal="left" vertical="center"/>
      <protection locked="0"/>
    </xf>
    <xf numFmtId="0" fontId="3" fillId="0" borderId="44" xfId="2" applyFont="1" applyBorder="1" applyAlignment="1" applyProtection="1">
      <alignment horizontal="left" vertical="center"/>
      <protection locked="0"/>
    </xf>
    <xf numFmtId="164" fontId="4" fillId="2" borderId="34" xfId="2" applyNumberFormat="1" applyFont="1" applyFill="1" applyBorder="1" applyAlignment="1" applyProtection="1">
      <alignment horizontal="center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4" fillId="2" borderId="34" xfId="2" applyNumberFormat="1" applyFont="1" applyFill="1" applyBorder="1" applyAlignment="1" applyProtection="1">
      <alignment horizontal="centerContinuous" vertical="center"/>
      <protection locked="0"/>
    </xf>
    <xf numFmtId="49" fontId="3" fillId="0" borderId="1" xfId="2" applyNumberFormat="1" applyFont="1" applyBorder="1" applyAlignment="1" applyProtection="1">
      <alignment horizontal="left"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49" fontId="3" fillId="0" borderId="8" xfId="2" applyNumberFormat="1" applyFont="1" applyBorder="1" applyAlignment="1" applyProtection="1">
      <alignment horizontal="left" vertical="center" wrapText="1"/>
      <protection locked="0"/>
    </xf>
    <xf numFmtId="164" fontId="4" fillId="0" borderId="11" xfId="2" applyNumberFormat="1" applyFont="1" applyBorder="1" applyAlignment="1" applyProtection="1">
      <alignment horizontal="right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164" fontId="4" fillId="0" borderId="36" xfId="2" applyNumberFormat="1" applyFont="1" applyBorder="1" applyAlignment="1" applyProtection="1">
      <alignment horizontal="right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8" xfId="2" applyNumberFormat="1" applyFont="1" applyFill="1" applyBorder="1" applyAlignment="1" applyProtection="1">
      <alignment horizontal="center" vertical="center" wrapText="1"/>
      <protection locked="0"/>
    </xf>
    <xf numFmtId="49" fontId="3" fillId="0" borderId="61" xfId="2" applyNumberFormat="1" applyFont="1" applyBorder="1" applyAlignment="1" applyProtection="1">
      <alignment horizontal="left" vertical="center"/>
      <protection locked="0"/>
    </xf>
    <xf numFmtId="164" fontId="4" fillId="0" borderId="62" xfId="2" applyNumberFormat="1" applyFont="1" applyBorder="1" applyAlignment="1" applyProtection="1">
      <alignment horizontal="right" vertical="center"/>
      <protection locked="0"/>
    </xf>
    <xf numFmtId="49" fontId="7" fillId="0" borderId="1" xfId="2" applyNumberFormat="1" applyFont="1" applyBorder="1" applyAlignment="1" applyProtection="1">
      <alignment horizontal="left" vertical="center"/>
      <protection locked="0"/>
    </xf>
    <xf numFmtId="49" fontId="7" fillId="0" borderId="26" xfId="2" applyNumberFormat="1" applyFont="1" applyBorder="1" applyAlignment="1" applyProtection="1">
      <alignment horizontal="left" vertical="center"/>
      <protection locked="0"/>
    </xf>
    <xf numFmtId="49" fontId="7" fillId="0" borderId="10" xfId="2" applyNumberFormat="1" applyFont="1" applyBorder="1" applyAlignment="1" applyProtection="1">
      <alignment horizontal="left" vertical="center"/>
      <protection locked="0"/>
    </xf>
    <xf numFmtId="0" fontId="12" fillId="0" borderId="0" xfId="2" applyFont="1" applyAlignment="1" applyProtection="1">
      <alignment vertical="center"/>
      <protection locked="0"/>
    </xf>
    <xf numFmtId="4" fontId="4" fillId="3" borderId="40" xfId="1" applyNumberFormat="1" applyFont="1" applyFill="1" applyBorder="1" applyAlignment="1" applyProtection="1">
      <alignment horizontal="right" vertical="center"/>
      <protection locked="0"/>
    </xf>
    <xf numFmtId="4" fontId="2" fillId="3" borderId="38" xfId="1" applyNumberFormat="1" applyFont="1" applyFill="1" applyBorder="1" applyAlignment="1" applyProtection="1">
      <alignment horizontal="right" vertical="center"/>
      <protection locked="0"/>
    </xf>
    <xf numFmtId="164" fontId="4" fillId="2" borderId="68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31" xfId="2" applyNumberFormat="1" applyFont="1" applyFill="1" applyBorder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vertical="center" wrapText="1"/>
      <protection locked="0"/>
    </xf>
    <xf numFmtId="0" fontId="2" fillId="0" borderId="0" xfId="2" applyFont="1" applyAlignment="1" applyProtection="1">
      <alignment vertical="center"/>
      <protection locked="0"/>
    </xf>
    <xf numFmtId="164" fontId="4" fillId="0" borderId="15" xfId="2" applyNumberFormat="1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34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2" applyNumberFormat="1" applyFont="1" applyFill="1" applyBorder="1" applyAlignment="1" applyProtection="1">
      <alignment horizontal="center" vertical="center"/>
      <protection locked="0"/>
    </xf>
    <xf numFmtId="1" fontId="2" fillId="2" borderId="9" xfId="2" applyNumberFormat="1" applyFont="1" applyFill="1" applyBorder="1" applyAlignment="1" applyProtection="1">
      <alignment horizontal="center" vertical="center"/>
      <protection locked="0"/>
    </xf>
    <xf numFmtId="1" fontId="2" fillId="2" borderId="32" xfId="2" applyNumberFormat="1" applyFont="1" applyFill="1" applyBorder="1" applyAlignment="1" applyProtection="1">
      <alignment horizontal="center" vertical="center"/>
      <protection locked="0"/>
    </xf>
    <xf numFmtId="1" fontId="2" fillId="2" borderId="31" xfId="2" applyNumberFormat="1" applyFont="1" applyFill="1" applyBorder="1" applyAlignment="1" applyProtection="1">
      <alignment horizontal="center" vertical="center"/>
      <protection locked="0"/>
    </xf>
    <xf numFmtId="4" fontId="2" fillId="0" borderId="11" xfId="2" applyNumberFormat="1" applyFont="1" applyBorder="1" applyAlignment="1" applyProtection="1">
      <alignment horizontal="center" vertical="center"/>
      <protection locked="0"/>
    </xf>
    <xf numFmtId="4" fontId="2" fillId="0" borderId="18" xfId="2" applyNumberFormat="1" applyFont="1" applyBorder="1" applyAlignment="1" applyProtection="1">
      <alignment horizontal="center" vertical="center"/>
      <protection locked="0"/>
    </xf>
    <xf numFmtId="49" fontId="3" fillId="0" borderId="23" xfId="2" applyNumberFormat="1" applyFont="1" applyBorder="1" applyAlignment="1" applyProtection="1">
      <alignment horizontal="left" vertical="center" wrapText="1"/>
      <protection locked="0"/>
    </xf>
    <xf numFmtId="4" fontId="2" fillId="0" borderId="24" xfId="1" applyNumberFormat="1" applyFont="1" applyBorder="1" applyAlignment="1" applyProtection="1">
      <alignment horizontal="right" vertical="center"/>
      <protection locked="0"/>
    </xf>
    <xf numFmtId="4" fontId="2" fillId="0" borderId="34" xfId="1" applyNumberFormat="1" applyFont="1" applyBorder="1" applyAlignment="1" applyProtection="1">
      <alignment horizontal="right" vertical="center"/>
      <protection locked="0"/>
    </xf>
    <xf numFmtId="4" fontId="2" fillId="0" borderId="66" xfId="1" applyNumberFormat="1" applyFont="1" applyBorder="1" applyAlignment="1" applyProtection="1">
      <alignment horizontal="right" vertical="center"/>
      <protection locked="0"/>
    </xf>
    <xf numFmtId="4" fontId="2" fillId="0" borderId="62" xfId="1" applyNumberFormat="1" applyFont="1" applyBorder="1" applyAlignment="1" applyProtection="1">
      <alignment horizontal="right" vertical="center"/>
      <protection locked="0"/>
    </xf>
    <xf numFmtId="4" fontId="2" fillId="0" borderId="72" xfId="1" applyNumberFormat="1" applyFont="1" applyBorder="1" applyAlignment="1" applyProtection="1">
      <alignment horizontal="right" vertical="center"/>
      <protection locked="0"/>
    </xf>
    <xf numFmtId="4" fontId="2" fillId="0" borderId="73" xfId="1" applyNumberFormat="1" applyFont="1" applyBorder="1" applyAlignment="1" applyProtection="1">
      <alignment horizontal="right" vertical="center"/>
      <protection locked="0"/>
    </xf>
    <xf numFmtId="4" fontId="2" fillId="3" borderId="3" xfId="2" applyNumberFormat="1" applyFont="1" applyFill="1" applyBorder="1" applyAlignment="1" applyProtection="1">
      <alignment horizontal="right" vertical="center"/>
      <protection locked="0"/>
    </xf>
    <xf numFmtId="4" fontId="2" fillId="4" borderId="4" xfId="1" applyNumberFormat="1" applyFont="1" applyFill="1" applyBorder="1" applyAlignment="1" applyProtection="1">
      <alignment horizontal="right" vertical="center"/>
      <protection locked="0"/>
    </xf>
    <xf numFmtId="2" fontId="2" fillId="3" borderId="38" xfId="1" applyNumberFormat="1" applyFont="1" applyFill="1" applyBorder="1" applyAlignment="1" applyProtection="1">
      <alignment horizontal="right" vertical="center"/>
      <protection locked="0"/>
    </xf>
    <xf numFmtId="4" fontId="2" fillId="3" borderId="2" xfId="1" applyNumberFormat="1" applyFont="1" applyFill="1" applyBorder="1" applyAlignment="1" applyProtection="1">
      <alignment horizontal="right" vertical="center"/>
      <protection locked="0"/>
    </xf>
    <xf numFmtId="4" fontId="2" fillId="0" borderId="62" xfId="2" applyNumberFormat="1" applyFont="1" applyBorder="1" applyAlignment="1" applyProtection="1">
      <alignment horizontal="right" vertical="center"/>
      <protection locked="0"/>
    </xf>
    <xf numFmtId="4" fontId="2" fillId="5" borderId="3" xfId="1" applyNumberFormat="1" applyFont="1" applyFill="1" applyBorder="1" applyAlignment="1" applyProtection="1">
      <alignment horizontal="right" vertical="center"/>
      <protection locked="0"/>
    </xf>
    <xf numFmtId="4" fontId="2" fillId="3" borderId="2" xfId="2" applyNumberFormat="1" applyFont="1" applyFill="1" applyBorder="1" applyAlignment="1" applyProtection="1">
      <alignment horizontal="right" vertical="center"/>
      <protection locked="0"/>
    </xf>
    <xf numFmtId="4" fontId="2" fillId="4" borderId="17" xfId="1" applyNumberFormat="1" applyFont="1" applyFill="1" applyBorder="1" applyAlignment="1" applyProtection="1">
      <alignment horizontal="right" vertical="center"/>
      <protection locked="0"/>
    </xf>
    <xf numFmtId="4" fontId="2" fillId="0" borderId="64" xfId="1" applyNumberFormat="1" applyFont="1" applyBorder="1" applyAlignment="1" applyProtection="1">
      <alignment horizontal="right" vertical="center"/>
      <protection locked="0"/>
    </xf>
    <xf numFmtId="4" fontId="2" fillId="3" borderId="64" xfId="2" applyNumberFormat="1" applyFont="1" applyFill="1" applyBorder="1" applyAlignment="1" applyProtection="1">
      <alignment horizontal="right" vertical="center"/>
      <protection locked="0"/>
    </xf>
    <xf numFmtId="4" fontId="2" fillId="4" borderId="75" xfId="1" applyNumberFormat="1" applyFont="1" applyFill="1" applyBorder="1" applyAlignment="1" applyProtection="1">
      <alignment horizontal="right" vertical="center"/>
      <protection locked="0"/>
    </xf>
    <xf numFmtId="4" fontId="2" fillId="3" borderId="74" xfId="1" applyNumberFormat="1" applyFont="1" applyFill="1" applyBorder="1" applyAlignment="1" applyProtection="1">
      <alignment horizontal="right" vertical="center"/>
      <protection locked="0"/>
    </xf>
    <xf numFmtId="4" fontId="2" fillId="4" borderId="65" xfId="1" applyNumberFormat="1" applyFont="1" applyFill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0" fontId="10" fillId="0" borderId="0" xfId="0" applyFont="1"/>
    <xf numFmtId="4" fontId="2" fillId="0" borderId="37" xfId="1" applyNumberFormat="1" applyFont="1" applyBorder="1" applyAlignment="1" applyProtection="1">
      <alignment horizontal="right" vertical="center"/>
      <protection locked="0"/>
    </xf>
    <xf numFmtId="4" fontId="2" fillId="3" borderId="22" xfId="1" applyNumberFormat="1" applyFont="1" applyFill="1" applyBorder="1" applyAlignment="1" applyProtection="1">
      <alignment horizontal="right" vertical="center"/>
      <protection locked="0"/>
    </xf>
    <xf numFmtId="4" fontId="2" fillId="3" borderId="48" xfId="1" applyNumberFormat="1" applyFont="1" applyFill="1" applyBorder="1" applyAlignment="1" applyProtection="1">
      <alignment horizontal="right" vertical="center"/>
      <protection locked="0"/>
    </xf>
    <xf numFmtId="4" fontId="2" fillId="5" borderId="2" xfId="1" applyNumberFormat="1" applyFont="1" applyFill="1" applyBorder="1" applyAlignment="1" applyProtection="1">
      <alignment horizontal="right" vertical="center"/>
      <protection locked="0"/>
    </xf>
    <xf numFmtId="4" fontId="2" fillId="3" borderId="9" xfId="1" applyNumberFormat="1" applyFont="1" applyFill="1" applyBorder="1" applyAlignment="1" applyProtection="1">
      <alignment horizontal="right" vertical="center"/>
      <protection locked="0"/>
    </xf>
    <xf numFmtId="4" fontId="2" fillId="3" borderId="32" xfId="2" applyNumberFormat="1" applyFont="1" applyFill="1" applyBorder="1" applyAlignment="1" applyProtection="1">
      <alignment horizontal="right" vertical="center"/>
      <protection locked="0"/>
    </xf>
    <xf numFmtId="4" fontId="2" fillId="4" borderId="33" xfId="1" applyNumberFormat="1" applyFont="1" applyFill="1" applyBorder="1" applyAlignment="1" applyProtection="1">
      <alignment horizontal="right" vertical="center"/>
      <protection locked="0"/>
    </xf>
    <xf numFmtId="4" fontId="2" fillId="3" borderId="31" xfId="1" applyNumberFormat="1" applyFont="1" applyFill="1" applyBorder="1" applyAlignment="1" applyProtection="1">
      <alignment horizontal="right" vertical="center"/>
      <protection locked="0"/>
    </xf>
    <xf numFmtId="4" fontId="2" fillId="4" borderId="20" xfId="1" applyNumberFormat="1" applyFont="1" applyFill="1" applyBorder="1" applyAlignment="1" applyProtection="1">
      <alignment horizontal="right" vertical="center"/>
      <protection locked="0"/>
    </xf>
    <xf numFmtId="164" fontId="2" fillId="0" borderId="22" xfId="2" applyNumberFormat="1" applyFont="1" applyBorder="1" applyAlignment="1" applyProtection="1">
      <alignment horizontal="right" vertical="center"/>
      <protection locked="0"/>
    </xf>
    <xf numFmtId="4" fontId="2" fillId="3" borderId="50" xfId="1" applyNumberFormat="1" applyFont="1" applyFill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/>
      <protection locked="0"/>
    </xf>
    <xf numFmtId="4" fontId="2" fillId="3" borderId="32" xfId="1" applyNumberFormat="1" applyFont="1" applyFill="1" applyBorder="1" applyAlignment="1" applyProtection="1">
      <alignment horizontal="right" vertical="center"/>
      <protection locked="0"/>
    </xf>
    <xf numFmtId="4" fontId="2" fillId="0" borderId="3" xfId="1" applyNumberFormat="1" applyFont="1" applyBorder="1" applyAlignment="1" applyProtection="1">
      <alignment horizontal="right" vertical="center"/>
      <protection locked="0"/>
    </xf>
    <xf numFmtId="4" fontId="2" fillId="0" borderId="27" xfId="1" applyNumberFormat="1" applyFont="1" applyBorder="1" applyAlignment="1" applyProtection="1">
      <alignment horizontal="right" vertical="center"/>
      <protection locked="0"/>
    </xf>
    <xf numFmtId="4" fontId="2" fillId="0" borderId="77" xfId="1" applyNumberFormat="1" applyFont="1" applyBorder="1" applyAlignment="1" applyProtection="1">
      <alignment horizontal="right" vertical="center"/>
      <protection locked="0"/>
    </xf>
    <xf numFmtId="4" fontId="2" fillId="0" borderId="28" xfId="1" applyNumberFormat="1" applyFont="1" applyBorder="1" applyAlignment="1" applyProtection="1">
      <alignment horizontal="right" vertical="center"/>
      <protection locked="0"/>
    </xf>
    <xf numFmtId="4" fontId="2" fillId="0" borderId="3" xfId="2" applyNumberFormat="1" applyFont="1" applyBorder="1" applyAlignment="1" applyProtection="1">
      <alignment horizontal="right" vertical="center"/>
      <protection locked="0"/>
    </xf>
    <xf numFmtId="4" fontId="2" fillId="0" borderId="22" xfId="1" applyNumberFormat="1" applyFont="1" applyBorder="1" applyAlignment="1" applyProtection="1">
      <alignment horizontal="right" vertical="center"/>
      <protection locked="0"/>
    </xf>
    <xf numFmtId="4" fontId="2" fillId="3" borderId="48" xfId="2" applyNumberFormat="1" applyFont="1" applyFill="1" applyBorder="1" applyAlignment="1" applyProtection="1">
      <alignment horizontal="right" vertical="center"/>
      <protection locked="0"/>
    </xf>
    <xf numFmtId="4" fontId="2" fillId="5" borderId="15" xfId="1" applyNumberFormat="1" applyFont="1" applyFill="1" applyBorder="1" applyAlignment="1" applyProtection="1">
      <alignment horizontal="right" vertical="center"/>
      <protection locked="0"/>
    </xf>
    <xf numFmtId="4" fontId="2" fillId="3" borderId="39" xfId="2" applyNumberFormat="1" applyFont="1" applyFill="1" applyBorder="1" applyAlignment="1" applyProtection="1">
      <alignment horizontal="right" vertical="center"/>
      <protection locked="0"/>
    </xf>
    <xf numFmtId="4" fontId="4" fillId="4" borderId="79" xfId="1" applyNumberFormat="1" applyFont="1" applyFill="1" applyBorder="1" applyAlignment="1" applyProtection="1">
      <alignment horizontal="right" vertical="center"/>
      <protection locked="0"/>
    </xf>
    <xf numFmtId="4" fontId="4" fillId="4" borderId="21" xfId="1" applyNumberFormat="1" applyFont="1" applyFill="1" applyBorder="1" applyAlignment="1" applyProtection="1">
      <alignment horizontal="right" vertical="center"/>
      <protection locked="0"/>
    </xf>
    <xf numFmtId="4" fontId="2" fillId="0" borderId="12" xfId="2" applyNumberFormat="1" applyFont="1" applyBorder="1" applyAlignment="1" applyProtection="1">
      <alignment horizontal="right" vertical="center"/>
      <protection locked="0"/>
    </xf>
    <xf numFmtId="4" fontId="2" fillId="0" borderId="15" xfId="1" applyNumberFormat="1" applyFont="1" applyBorder="1" applyAlignment="1" applyProtection="1">
      <alignment horizontal="right" vertical="center"/>
      <protection locked="0"/>
    </xf>
    <xf numFmtId="4" fontId="2" fillId="0" borderId="51" xfId="1" applyNumberFormat="1" applyFont="1" applyBorder="1" applyAlignment="1" applyProtection="1">
      <alignment horizontal="right" vertical="center"/>
      <protection locked="0"/>
    </xf>
    <xf numFmtId="4" fontId="2" fillId="0" borderId="76" xfId="1" applyNumberFormat="1" applyFont="1" applyBorder="1" applyAlignment="1" applyProtection="1">
      <alignment horizontal="right" vertical="center"/>
      <protection locked="0"/>
    </xf>
    <xf numFmtId="4" fontId="2" fillId="0" borderId="52" xfId="1" applyNumberFormat="1" applyFont="1" applyBorder="1" applyAlignment="1" applyProtection="1">
      <alignment horizontal="right" vertical="center"/>
      <protection locked="0"/>
    </xf>
    <xf numFmtId="4" fontId="2" fillId="0" borderId="9" xfId="1" applyNumberFormat="1" applyFont="1" applyBorder="1" applyAlignment="1" applyProtection="1">
      <alignment horizontal="right" vertical="center" wrapText="1"/>
      <protection locked="0"/>
    </xf>
    <xf numFmtId="4" fontId="2" fillId="3" borderId="31" xfId="1" applyNumberFormat="1" applyFont="1" applyFill="1" applyBorder="1" applyAlignment="1" applyProtection="1">
      <alignment horizontal="right" vertical="center" wrapText="1"/>
      <protection locked="0"/>
    </xf>
    <xf numFmtId="4" fontId="2" fillId="4" borderId="79" xfId="1" applyNumberFormat="1" applyFont="1" applyFill="1" applyBorder="1" applyAlignment="1" applyProtection="1">
      <alignment horizontal="right" vertical="center"/>
      <protection locked="0"/>
    </xf>
    <xf numFmtId="4" fontId="2" fillId="4" borderId="21" xfId="1" applyNumberFormat="1" applyFont="1" applyFill="1" applyBorder="1" applyAlignment="1" applyProtection="1">
      <alignment horizontal="right" vertical="center"/>
      <protection locked="0"/>
    </xf>
    <xf numFmtId="4" fontId="2" fillId="3" borderId="40" xfId="1" applyNumberFormat="1" applyFont="1" applyFill="1" applyBorder="1" applyAlignment="1" applyProtection="1">
      <alignment horizontal="right" vertical="center"/>
      <protection locked="0"/>
    </xf>
    <xf numFmtId="4" fontId="2" fillId="0" borderId="11" xfId="1" applyNumberFormat="1" applyFont="1" applyBorder="1" applyAlignment="1" applyProtection="1">
      <alignment horizontal="right" vertical="center"/>
      <protection locked="0"/>
    </xf>
    <xf numFmtId="4" fontId="2" fillId="0" borderId="7" xfId="1" applyNumberFormat="1" applyFont="1" applyBorder="1" applyAlignment="1" applyProtection="1">
      <alignment horizontal="right" vertical="center"/>
      <protection locked="0"/>
    </xf>
    <xf numFmtId="2" fontId="2" fillId="0" borderId="0" xfId="2" applyNumberFormat="1" applyFont="1" applyAlignment="1" applyProtection="1">
      <alignment vertical="center"/>
      <protection locked="0"/>
    </xf>
    <xf numFmtId="4" fontId="2" fillId="0" borderId="17" xfId="2" applyNumberFormat="1" applyFont="1" applyBorder="1" applyAlignment="1" applyProtection="1">
      <alignment horizontal="right" vertical="center"/>
      <protection locked="0"/>
    </xf>
    <xf numFmtId="4" fontId="2" fillId="3" borderId="4" xfId="1" applyNumberFormat="1" applyFont="1" applyFill="1" applyBorder="1" applyAlignment="1" applyProtection="1">
      <alignment horizontal="right" vertical="center"/>
      <protection locked="0"/>
    </xf>
    <xf numFmtId="4" fontId="2" fillId="3" borderId="17" xfId="1" applyNumberFormat="1" applyFont="1" applyFill="1" applyBorder="1" applyAlignment="1" applyProtection="1">
      <alignment horizontal="right" vertical="center"/>
      <protection locked="0"/>
    </xf>
    <xf numFmtId="4" fontId="2" fillId="0" borderId="11" xfId="2" applyNumberFormat="1" applyFont="1" applyBorder="1" applyAlignment="1" applyProtection="1">
      <alignment horizontal="right" vertical="center"/>
      <protection locked="0"/>
    </xf>
    <xf numFmtId="4" fontId="2" fillId="0" borderId="36" xfId="1" applyNumberFormat="1" applyFont="1" applyBorder="1" applyAlignment="1" applyProtection="1">
      <alignment horizontal="right" vertical="center"/>
      <protection locked="0"/>
    </xf>
    <xf numFmtId="4" fontId="2" fillId="3" borderId="39" xfId="1" applyNumberFormat="1" applyFont="1" applyFill="1" applyBorder="1" applyAlignment="1" applyProtection="1">
      <alignment horizontal="right" vertical="center"/>
      <protection locked="0"/>
    </xf>
    <xf numFmtId="4" fontId="2" fillId="0" borderId="39" xfId="1" applyNumberFormat="1" applyFont="1" applyBorder="1" applyAlignment="1" applyProtection="1">
      <alignment horizontal="right" vertical="center"/>
      <protection locked="0"/>
    </xf>
    <xf numFmtId="4" fontId="2" fillId="3" borderId="79" xfId="1" applyNumberFormat="1" applyFont="1" applyFill="1" applyBorder="1" applyAlignment="1" applyProtection="1">
      <alignment horizontal="right" vertical="center"/>
      <protection locked="0"/>
    </xf>
    <xf numFmtId="4" fontId="2" fillId="3" borderId="21" xfId="1" applyNumberFormat="1" applyFont="1" applyFill="1" applyBorder="1" applyAlignment="1" applyProtection="1">
      <alignment horizontal="right" vertical="center"/>
      <protection locked="0"/>
    </xf>
    <xf numFmtId="4" fontId="2" fillId="0" borderId="35" xfId="1" applyNumberFormat="1" applyFont="1" applyBorder="1" applyAlignment="1" applyProtection="1">
      <alignment horizontal="right" vertical="center"/>
      <protection locked="0"/>
    </xf>
    <xf numFmtId="4" fontId="2" fillId="0" borderId="56" xfId="1" applyNumberFormat="1" applyFont="1" applyBorder="1" applyAlignment="1" applyProtection="1">
      <alignment horizontal="right" vertical="center"/>
      <protection locked="0"/>
    </xf>
    <xf numFmtId="4" fontId="2" fillId="0" borderId="12" xfId="1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Font="1" applyAlignment="1" applyProtection="1">
      <alignment vertical="center"/>
      <protection locked="0"/>
    </xf>
    <xf numFmtId="4" fontId="2" fillId="0" borderId="25" xfId="2" applyNumberFormat="1" applyFont="1" applyBorder="1" applyAlignment="1" applyProtection="1">
      <alignment horizontal="right" vertical="center"/>
      <protection locked="0"/>
    </xf>
    <xf numFmtId="4" fontId="2" fillId="3" borderId="55" xfId="1" applyNumberFormat="1" applyFont="1" applyFill="1" applyBorder="1" applyAlignment="1" applyProtection="1">
      <alignment horizontal="right" vertical="center"/>
      <protection locked="0"/>
    </xf>
    <xf numFmtId="4" fontId="2" fillId="3" borderId="80" xfId="1" applyNumberFormat="1" applyFont="1" applyFill="1" applyBorder="1" applyAlignment="1" applyProtection="1">
      <alignment horizontal="right" vertical="center"/>
      <protection locked="0"/>
    </xf>
    <xf numFmtId="4" fontId="2" fillId="3" borderId="53" xfId="1" applyNumberFormat="1" applyFont="1" applyFill="1" applyBorder="1" applyAlignment="1" applyProtection="1">
      <alignment horizontal="right" vertical="center"/>
      <protection locked="0"/>
    </xf>
    <xf numFmtId="4" fontId="2" fillId="3" borderId="46" xfId="1" applyNumberFormat="1" applyFont="1" applyFill="1" applyBorder="1" applyAlignment="1" applyProtection="1">
      <alignment horizontal="right" vertical="center"/>
      <protection locked="0"/>
    </xf>
    <xf numFmtId="4" fontId="2" fillId="0" borderId="2" xfId="2" applyNumberFormat="1" applyFont="1" applyBorder="1" applyAlignment="1" applyProtection="1">
      <alignment horizontal="right" vertical="center"/>
      <protection locked="0"/>
    </xf>
    <xf numFmtId="0" fontId="11" fillId="0" borderId="0" xfId="2" applyFont="1" applyAlignment="1" applyProtection="1">
      <alignment horizontal="right" vertical="center"/>
      <protection locked="0"/>
    </xf>
    <xf numFmtId="164" fontId="2" fillId="0" borderId="7" xfId="2" applyNumberFormat="1" applyFont="1" applyBorder="1" applyAlignment="1" applyProtection="1">
      <alignment horizontal="right"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49" fontId="16" fillId="5" borderId="1" xfId="2" applyNumberFormat="1" applyFont="1" applyFill="1" applyBorder="1" applyAlignment="1" applyProtection="1">
      <alignment horizontal="left" vertical="center"/>
      <protection locked="0"/>
    </xf>
    <xf numFmtId="4" fontId="2" fillId="4" borderId="36" xfId="1" applyNumberFormat="1" applyFont="1" applyFill="1" applyBorder="1" applyAlignment="1" applyProtection="1">
      <alignment horizontal="right" vertical="center"/>
      <protection locked="0"/>
    </xf>
    <xf numFmtId="4" fontId="4" fillId="6" borderId="12" xfId="1" applyNumberFormat="1" applyFont="1" applyFill="1" applyBorder="1" applyAlignment="1" applyProtection="1">
      <alignment horizontal="right" vertical="center"/>
      <protection locked="0"/>
    </xf>
    <xf numFmtId="4" fontId="4" fillId="6" borderId="70" xfId="1" applyNumberFormat="1" applyFont="1" applyFill="1" applyBorder="1" applyAlignment="1" applyProtection="1">
      <alignment horizontal="right" vertical="center"/>
      <protection locked="0"/>
    </xf>
    <xf numFmtId="4" fontId="4" fillId="6" borderId="84" xfId="1" applyNumberFormat="1" applyFont="1" applyFill="1" applyBorder="1" applyAlignment="1" applyProtection="1">
      <alignment horizontal="right" vertical="center"/>
      <protection locked="0"/>
    </xf>
    <xf numFmtId="4" fontId="4" fillId="6" borderId="16" xfId="1" applyNumberFormat="1" applyFont="1" applyFill="1" applyBorder="1" applyAlignment="1" applyProtection="1">
      <alignment horizontal="right" vertical="center"/>
      <protection locked="0"/>
    </xf>
    <xf numFmtId="4" fontId="4" fillId="6" borderId="34" xfId="1" applyNumberFormat="1" applyFont="1" applyFill="1" applyBorder="1" applyAlignment="1" applyProtection="1">
      <alignment horizontal="right" vertical="center"/>
      <protection locked="0"/>
    </xf>
    <xf numFmtId="4" fontId="4" fillId="6" borderId="24" xfId="1" applyNumberFormat="1" applyFont="1" applyFill="1" applyBorder="1" applyAlignment="1" applyProtection="1">
      <alignment horizontal="right" vertical="center"/>
      <protection locked="0"/>
    </xf>
    <xf numFmtId="4" fontId="4" fillId="6" borderId="44" xfId="1" applyNumberFormat="1" applyFont="1" applyFill="1" applyBorder="1" applyAlignment="1" applyProtection="1">
      <alignment horizontal="right" vertical="center"/>
      <protection locked="0"/>
    </xf>
    <xf numFmtId="4" fontId="4" fillId="6" borderId="81" xfId="1" applyNumberFormat="1" applyFont="1" applyFill="1" applyBorder="1" applyAlignment="1" applyProtection="1">
      <alignment horizontal="right" vertical="center"/>
      <protection locked="0"/>
    </xf>
    <xf numFmtId="4" fontId="2" fillId="6" borderId="3" xfId="1" applyNumberFormat="1" applyFont="1" applyFill="1" applyBorder="1" applyAlignment="1" applyProtection="1">
      <alignment horizontal="right" vertical="center"/>
      <protection locked="0"/>
    </xf>
    <xf numFmtId="4" fontId="2" fillId="6" borderId="63" xfId="1" applyNumberFormat="1" applyFont="1" applyFill="1" applyBorder="1" applyAlignment="1" applyProtection="1">
      <alignment horizontal="right" vertical="center"/>
      <protection locked="0"/>
    </xf>
    <xf numFmtId="4" fontId="4" fillId="6" borderId="35" xfId="1" applyNumberFormat="1" applyFont="1" applyFill="1" applyBorder="1" applyAlignment="1" applyProtection="1">
      <alignment horizontal="right" vertical="center"/>
      <protection locked="0"/>
    </xf>
    <xf numFmtId="4" fontId="4" fillId="6" borderId="78" xfId="1" applyNumberFormat="1" applyFont="1" applyFill="1" applyBorder="1" applyAlignment="1" applyProtection="1">
      <alignment horizontal="right" vertical="center"/>
      <protection locked="0"/>
    </xf>
    <xf numFmtId="4" fontId="4" fillId="6" borderId="38" xfId="1" applyNumberFormat="1" applyFont="1" applyFill="1" applyBorder="1" applyAlignment="1" applyProtection="1">
      <alignment horizontal="right" vertical="center"/>
      <protection locked="0"/>
    </xf>
    <xf numFmtId="4" fontId="4" fillId="6" borderId="54" xfId="1" applyNumberFormat="1" applyFont="1" applyFill="1" applyBorder="1" applyAlignment="1" applyProtection="1">
      <alignment horizontal="right" vertical="center"/>
      <protection locked="0"/>
    </xf>
    <xf numFmtId="4" fontId="4" fillId="6" borderId="85" xfId="1" applyNumberFormat="1" applyFont="1" applyFill="1" applyBorder="1" applyAlignment="1" applyProtection="1">
      <alignment horizontal="right" vertical="center"/>
      <protection locked="0"/>
    </xf>
    <xf numFmtId="4" fontId="4" fillId="6" borderId="39" xfId="1" applyNumberFormat="1" applyFont="1" applyFill="1" applyBorder="1" applyAlignment="1" applyProtection="1">
      <alignment horizontal="right" vertical="center"/>
      <protection locked="0"/>
    </xf>
    <xf numFmtId="4" fontId="4" fillId="6" borderId="18" xfId="1" applyNumberFormat="1" applyFont="1" applyFill="1" applyBorder="1" applyAlignment="1" applyProtection="1">
      <alignment horizontal="right" vertical="center"/>
      <protection locked="0"/>
    </xf>
    <xf numFmtId="4" fontId="4" fillId="6" borderId="11" xfId="1" applyNumberFormat="1" applyFont="1" applyFill="1" applyBorder="1" applyAlignment="1" applyProtection="1">
      <alignment horizontal="right" vertical="center"/>
      <protection locked="0"/>
    </xf>
    <xf numFmtId="4" fontId="2" fillId="6" borderId="39" xfId="1" applyNumberFormat="1" applyFont="1" applyFill="1" applyBorder="1" applyAlignment="1" applyProtection="1">
      <alignment horizontal="right" vertical="center"/>
      <protection locked="0"/>
    </xf>
    <xf numFmtId="4" fontId="4" fillId="6" borderId="13" xfId="1" applyNumberFormat="1" applyFont="1" applyFill="1" applyBorder="1" applyAlignment="1" applyProtection="1">
      <alignment horizontal="right" vertical="center"/>
      <protection locked="0"/>
    </xf>
    <xf numFmtId="4" fontId="2" fillId="6" borderId="35" xfId="1" applyNumberFormat="1" applyFont="1" applyFill="1" applyBorder="1" applyAlignment="1" applyProtection="1">
      <alignment horizontal="right" vertical="center"/>
      <protection locked="0"/>
    </xf>
    <xf numFmtId="4" fontId="2" fillId="6" borderId="34" xfId="1" applyNumberFormat="1" applyFont="1" applyFill="1" applyBorder="1" applyAlignment="1" applyProtection="1">
      <alignment horizontal="right" vertical="center"/>
      <protection locked="0"/>
    </xf>
    <xf numFmtId="49" fontId="16" fillId="0" borderId="1" xfId="2" applyNumberFormat="1" applyFont="1" applyBorder="1" applyAlignment="1" applyProtection="1">
      <alignment horizontal="left" vertical="center"/>
      <protection locked="0"/>
    </xf>
    <xf numFmtId="49" fontId="2" fillId="0" borderId="2" xfId="2" applyNumberFormat="1" applyFont="1" applyBorder="1" applyAlignment="1" applyProtection="1">
      <alignment horizontal="right" vertical="center"/>
      <protection locked="0"/>
    </xf>
    <xf numFmtId="164" fontId="2" fillId="0" borderId="15" xfId="2" applyNumberFormat="1" applyFont="1" applyBorder="1" applyAlignment="1" applyProtection="1">
      <alignment horizontal="right" vertical="center"/>
      <protection locked="0"/>
    </xf>
    <xf numFmtId="164" fontId="2" fillId="0" borderId="24" xfId="2" applyNumberFormat="1" applyFont="1" applyBorder="1" applyAlignment="1" applyProtection="1">
      <alignment horizontal="right" vertical="center"/>
      <protection locked="0"/>
    </xf>
    <xf numFmtId="164" fontId="2" fillId="0" borderId="66" xfId="2" applyNumberFormat="1" applyFont="1" applyBorder="1" applyAlignment="1" applyProtection="1">
      <alignment horizontal="right" vertical="center"/>
      <protection locked="0"/>
    </xf>
    <xf numFmtId="164" fontId="2" fillId="0" borderId="3" xfId="2" applyNumberFormat="1" applyFont="1" applyBorder="1" applyAlignment="1" applyProtection="1">
      <alignment horizontal="right" vertical="center" wrapText="1"/>
      <protection locked="0"/>
    </xf>
    <xf numFmtId="164" fontId="2" fillId="0" borderId="63" xfId="2" applyNumberFormat="1" applyFont="1" applyBorder="1" applyAlignment="1" applyProtection="1">
      <alignment horizontal="right" vertical="center"/>
      <protection locked="0"/>
    </xf>
    <xf numFmtId="0" fontId="3" fillId="0" borderId="8" xfId="2" applyFont="1" applyBorder="1" applyAlignment="1" applyProtection="1">
      <alignment horizontal="left" vertical="center"/>
      <protection locked="0"/>
    </xf>
    <xf numFmtId="49" fontId="2" fillId="0" borderId="9" xfId="2" applyNumberFormat="1" applyFont="1" applyBorder="1" applyAlignment="1" applyProtection="1">
      <alignment horizontal="right" vertical="center"/>
      <protection locked="0"/>
    </xf>
    <xf numFmtId="164" fontId="2" fillId="0" borderId="9" xfId="2" applyNumberFormat="1" applyFont="1" applyBorder="1" applyAlignment="1" applyProtection="1">
      <alignment horizontal="right" vertical="center" wrapText="1"/>
      <protection locked="0"/>
    </xf>
    <xf numFmtId="164" fontId="2" fillId="0" borderId="2" xfId="2" applyNumberFormat="1" applyFont="1" applyBorder="1" applyAlignment="1" applyProtection="1">
      <alignment horizontal="right" vertical="center" wrapText="1"/>
      <protection locked="0"/>
    </xf>
    <xf numFmtId="49" fontId="3" fillId="0" borderId="23" xfId="2" applyNumberFormat="1" applyFont="1" applyBorder="1" applyAlignment="1" applyProtection="1">
      <alignment horizontal="left" vertical="center"/>
      <protection locked="0"/>
    </xf>
    <xf numFmtId="4" fontId="2" fillId="0" borderId="68" xfId="1" applyNumberFormat="1" applyFont="1" applyBorder="1" applyAlignment="1" applyProtection="1">
      <alignment horizontal="right" vertical="center"/>
      <protection locked="0"/>
    </xf>
    <xf numFmtId="4" fontId="2" fillId="0" borderId="38" xfId="1" applyNumberFormat="1" applyFont="1" applyBorder="1" applyAlignment="1" applyProtection="1">
      <alignment horizontal="right" vertical="center"/>
      <protection locked="0"/>
    </xf>
    <xf numFmtId="4" fontId="2" fillId="3" borderId="34" xfId="1" applyNumberFormat="1" applyFont="1" applyFill="1" applyBorder="1" applyAlignment="1" applyProtection="1">
      <alignment horizontal="right" vertical="center"/>
      <protection locked="0"/>
    </xf>
    <xf numFmtId="0" fontId="2" fillId="0" borderId="15" xfId="0" applyFont="1" applyBorder="1" applyAlignment="1" applyProtection="1">
      <alignment horizontal="right" vertical="center"/>
      <protection locked="0"/>
    </xf>
    <xf numFmtId="164" fontId="4" fillId="0" borderId="7" xfId="2" applyNumberFormat="1" applyFont="1" applyBorder="1" applyAlignment="1" applyProtection="1">
      <alignment horizontal="right" vertical="center"/>
      <protection locked="0"/>
    </xf>
    <xf numFmtId="164" fontId="2" fillId="0" borderId="47" xfId="2" applyNumberFormat="1" applyFont="1" applyBorder="1" applyAlignment="1" applyProtection="1">
      <alignment horizontal="right" vertical="center"/>
      <protection locked="0"/>
    </xf>
    <xf numFmtId="164" fontId="2" fillId="0" borderId="22" xfId="2" applyNumberFormat="1" applyFont="1" applyBorder="1" applyAlignment="1" applyProtection="1">
      <alignment horizontal="right" vertical="center" wrapText="1"/>
      <protection locked="0"/>
    </xf>
    <xf numFmtId="164" fontId="4" fillId="0" borderId="59" xfId="2" applyNumberFormat="1" applyFont="1" applyBorder="1" applyAlignment="1" applyProtection="1">
      <alignment horizontal="right" vertical="center"/>
      <protection locked="0"/>
    </xf>
    <xf numFmtId="49" fontId="4" fillId="0" borderId="59" xfId="2" applyNumberFormat="1" applyFont="1" applyBorder="1" applyAlignment="1" applyProtection="1">
      <alignment horizontal="right" vertical="center"/>
      <protection locked="0"/>
    </xf>
    <xf numFmtId="164" fontId="17" fillId="5" borderId="22" xfId="2" applyNumberFormat="1" applyFont="1" applyFill="1" applyBorder="1" applyAlignment="1" applyProtection="1">
      <alignment horizontal="right" vertical="center"/>
      <protection locked="0"/>
    </xf>
    <xf numFmtId="164" fontId="17" fillId="5" borderId="9" xfId="2" applyNumberFormat="1" applyFont="1" applyFill="1" applyBorder="1" applyAlignment="1" applyProtection="1">
      <alignment horizontal="right" vertical="center"/>
      <protection locked="0"/>
    </xf>
    <xf numFmtId="164" fontId="2" fillId="0" borderId="36" xfId="2" applyNumberFormat="1" applyFont="1" applyBorder="1" applyAlignment="1" applyProtection="1">
      <alignment horizontal="right" vertical="center"/>
      <protection locked="0"/>
    </xf>
    <xf numFmtId="164" fontId="17" fillId="0" borderId="47" xfId="2" applyNumberFormat="1" applyFont="1" applyBorder="1" applyAlignment="1" applyProtection="1">
      <alignment horizontal="right" vertical="center"/>
      <protection locked="0"/>
    </xf>
    <xf numFmtId="164" fontId="2" fillId="0" borderId="58" xfId="2" applyNumberFormat="1" applyFont="1" applyBorder="1" applyAlignment="1" applyProtection="1">
      <alignment horizontal="right" vertical="center"/>
      <protection locked="0"/>
    </xf>
    <xf numFmtId="4" fontId="2" fillId="4" borderId="27" xfId="1" applyNumberFormat="1" applyFont="1" applyFill="1" applyBorder="1" applyAlignment="1" applyProtection="1">
      <alignment horizontal="right" vertical="center"/>
      <protection locked="0"/>
    </xf>
    <xf numFmtId="4" fontId="2" fillId="6" borderId="27" xfId="1" applyNumberFormat="1" applyFont="1" applyFill="1" applyBorder="1" applyAlignment="1" applyProtection="1">
      <alignment horizontal="right" vertical="center"/>
      <protection locked="0"/>
    </xf>
    <xf numFmtId="4" fontId="2" fillId="4" borderId="77" xfId="1" applyNumberFormat="1" applyFont="1" applyFill="1" applyBorder="1" applyAlignment="1" applyProtection="1">
      <alignment horizontal="right" vertical="center"/>
      <protection locked="0"/>
    </xf>
    <xf numFmtId="4" fontId="2" fillId="4" borderId="37" xfId="1" applyNumberFormat="1" applyFont="1" applyFill="1" applyBorder="1" applyAlignment="1" applyProtection="1">
      <alignment horizontal="right" vertical="center"/>
      <protection locked="0"/>
    </xf>
    <xf numFmtId="4" fontId="2" fillId="4" borderId="28" xfId="1" applyNumberFormat="1" applyFont="1" applyFill="1" applyBorder="1" applyAlignment="1" applyProtection="1">
      <alignment horizontal="right" vertical="center"/>
      <protection locked="0"/>
    </xf>
    <xf numFmtId="4" fontId="4" fillId="6" borderId="56" xfId="1" applyNumberFormat="1" applyFont="1" applyFill="1" applyBorder="1" applyAlignment="1" applyProtection="1">
      <alignment horizontal="right" vertical="center"/>
      <protection locked="0"/>
    </xf>
    <xf numFmtId="4" fontId="4" fillId="6" borderId="86" xfId="1" applyNumberFormat="1" applyFont="1" applyFill="1" applyBorder="1" applyAlignment="1" applyProtection="1">
      <alignment horizontal="right" vertical="center"/>
      <protection locked="0"/>
    </xf>
    <xf numFmtId="4" fontId="4" fillId="6" borderId="87" xfId="1" applyNumberFormat="1" applyFont="1" applyFill="1" applyBorder="1" applyAlignment="1" applyProtection="1">
      <alignment horizontal="right" vertical="center"/>
      <protection locked="0"/>
    </xf>
    <xf numFmtId="4" fontId="4" fillId="6" borderId="88" xfId="1" applyNumberFormat="1" applyFont="1" applyFill="1" applyBorder="1" applyAlignment="1" applyProtection="1">
      <alignment horizontal="right" vertical="center"/>
      <protection locked="0"/>
    </xf>
    <xf numFmtId="4" fontId="4" fillId="6" borderId="89" xfId="1" applyNumberFormat="1" applyFont="1" applyFill="1" applyBorder="1" applyAlignment="1" applyProtection="1">
      <alignment horizontal="right" vertical="center"/>
      <protection locked="0"/>
    </xf>
    <xf numFmtId="4" fontId="4" fillId="4" borderId="78" xfId="1" applyNumberFormat="1" applyFont="1" applyFill="1" applyBorder="1" applyAlignment="1" applyProtection="1">
      <alignment horizontal="right" vertical="center"/>
      <protection locked="0"/>
    </xf>
    <xf numFmtId="4" fontId="4" fillId="4" borderId="35" xfId="1" applyNumberFormat="1" applyFont="1" applyFill="1" applyBorder="1" applyAlignment="1" applyProtection="1">
      <alignment horizontal="right" vertical="center"/>
      <protection locked="0"/>
    </xf>
    <xf numFmtId="4" fontId="4" fillId="4" borderId="87" xfId="1" applyNumberFormat="1" applyFont="1" applyFill="1" applyBorder="1" applyAlignment="1" applyProtection="1">
      <alignment horizontal="right" vertical="center"/>
      <protection locked="0"/>
    </xf>
    <xf numFmtId="4" fontId="2" fillId="6" borderId="90" xfId="1" applyNumberFormat="1" applyFont="1" applyFill="1" applyBorder="1" applyAlignment="1" applyProtection="1">
      <alignment horizontal="right" vertical="center"/>
      <protection locked="0"/>
    </xf>
    <xf numFmtId="4" fontId="4" fillId="6" borderId="82" xfId="1" applyNumberFormat="1" applyFont="1" applyFill="1" applyBorder="1" applyAlignment="1" applyProtection="1">
      <alignment horizontal="right" vertical="center"/>
      <protection locked="0"/>
    </xf>
    <xf numFmtId="4" fontId="4" fillId="6" borderId="83" xfId="1" applyNumberFormat="1" applyFont="1" applyFill="1" applyBorder="1" applyAlignment="1" applyProtection="1">
      <alignment horizontal="right" vertical="center"/>
      <protection locked="0"/>
    </xf>
    <xf numFmtId="4" fontId="4" fillId="6" borderId="45" xfId="1" applyNumberFormat="1" applyFont="1" applyFill="1" applyBorder="1" applyAlignment="1" applyProtection="1">
      <alignment horizontal="right" vertical="center"/>
      <protection locked="0"/>
    </xf>
    <xf numFmtId="4" fontId="4" fillId="6" borderId="79" xfId="1" applyNumberFormat="1" applyFont="1" applyFill="1" applyBorder="1" applyAlignment="1" applyProtection="1">
      <alignment horizontal="right" vertical="center"/>
      <protection locked="0"/>
    </xf>
    <xf numFmtId="4" fontId="4" fillId="6" borderId="40" xfId="1" applyNumberFormat="1" applyFont="1" applyFill="1" applyBorder="1" applyAlignment="1" applyProtection="1">
      <alignment horizontal="right" vertical="center"/>
      <protection locked="0"/>
    </xf>
    <xf numFmtId="4" fontId="4" fillId="6" borderId="21" xfId="1" applyNumberFormat="1" applyFont="1" applyFill="1" applyBorder="1" applyAlignment="1" applyProtection="1">
      <alignment horizontal="right" vertical="center"/>
      <protection locked="0"/>
    </xf>
    <xf numFmtId="4" fontId="2" fillId="4" borderId="78" xfId="1" applyNumberFormat="1" applyFont="1" applyFill="1" applyBorder="1" applyAlignment="1" applyProtection="1">
      <alignment horizontal="right" vertical="center"/>
      <protection locked="0"/>
    </xf>
    <xf numFmtId="4" fontId="2" fillId="4" borderId="82" xfId="1" applyNumberFormat="1" applyFont="1" applyFill="1" applyBorder="1" applyAlignment="1" applyProtection="1">
      <alignment horizontal="right" vertical="center"/>
      <protection locked="0"/>
    </xf>
    <xf numFmtId="49" fontId="3" fillId="0" borderId="91" xfId="2" applyNumberFormat="1" applyFont="1" applyBorder="1" applyAlignment="1" applyProtection="1">
      <alignment horizontal="left" vertical="center"/>
      <protection locked="0"/>
    </xf>
    <xf numFmtId="49" fontId="7" fillId="0" borderId="92" xfId="2" applyNumberFormat="1" applyFont="1" applyBorder="1" applyAlignment="1" applyProtection="1">
      <alignment horizontal="left" vertical="center"/>
      <protection locked="0"/>
    </xf>
    <xf numFmtId="49" fontId="3" fillId="0" borderId="93" xfId="2" applyNumberFormat="1" applyFont="1" applyBorder="1" applyAlignment="1" applyProtection="1">
      <alignment vertical="center"/>
      <protection locked="0"/>
    </xf>
    <xf numFmtId="49" fontId="3" fillId="0" borderId="94" xfId="2" applyNumberFormat="1" applyFont="1" applyBorder="1" applyAlignment="1" applyProtection="1">
      <alignment vertical="center"/>
      <protection locked="0"/>
    </xf>
    <xf numFmtId="49" fontId="7" fillId="0" borderId="96" xfId="2" applyNumberFormat="1" applyFont="1" applyBorder="1" applyAlignment="1" applyProtection="1">
      <alignment vertical="center"/>
      <protection locked="0"/>
    </xf>
    <xf numFmtId="0" fontId="4" fillId="0" borderId="97" xfId="2" applyFont="1" applyBorder="1" applyAlignment="1" applyProtection="1">
      <alignment horizontal="right" vertical="center"/>
      <protection locked="0"/>
    </xf>
    <xf numFmtId="4" fontId="4" fillId="6" borderId="97" xfId="1" applyNumberFormat="1" applyFont="1" applyFill="1" applyBorder="1" applyAlignment="1" applyProtection="1">
      <alignment horizontal="right" vertical="center"/>
      <protection locked="0"/>
    </xf>
    <xf numFmtId="4" fontId="2" fillId="0" borderId="99" xfId="2" applyNumberFormat="1" applyFont="1" applyBorder="1" applyAlignment="1" applyProtection="1">
      <alignment horizontal="right" vertical="center"/>
      <protection locked="0"/>
    </xf>
    <xf numFmtId="4" fontId="2" fillId="3" borderId="99" xfId="1" applyNumberFormat="1" applyFont="1" applyFill="1" applyBorder="1" applyAlignment="1" applyProtection="1">
      <alignment horizontal="right" vertical="center"/>
      <protection locked="0"/>
    </xf>
    <xf numFmtId="4" fontId="2" fillId="0" borderId="19" xfId="2" applyNumberFormat="1" applyFont="1" applyBorder="1" applyAlignment="1" applyProtection="1">
      <alignment horizontal="right" vertical="center"/>
      <protection locked="0"/>
    </xf>
    <xf numFmtId="164" fontId="2" fillId="0" borderId="95" xfId="2" applyNumberFormat="1" applyFont="1" applyBorder="1" applyAlignment="1" applyProtection="1">
      <alignment vertical="center"/>
      <protection locked="0"/>
    </xf>
    <xf numFmtId="4" fontId="13" fillId="4" borderId="103" xfId="1" applyNumberFormat="1" applyFont="1" applyFill="1" applyBorder="1" applyAlignment="1" applyProtection="1">
      <alignment horizontal="right" vertical="center"/>
      <protection locked="0"/>
    </xf>
    <xf numFmtId="4" fontId="2" fillId="0" borderId="102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0" fontId="4" fillId="0" borderId="5" xfId="2" applyFont="1" applyBorder="1" applyAlignment="1" applyProtection="1">
      <alignment horizontal="right" vertical="center"/>
      <protection locked="0"/>
    </xf>
    <xf numFmtId="49" fontId="3" fillId="0" borderId="104" xfId="2" applyNumberFormat="1" applyFont="1" applyBorder="1" applyAlignment="1" applyProtection="1">
      <alignment horizontal="left" vertical="center"/>
      <protection locked="0"/>
    </xf>
    <xf numFmtId="2" fontId="4" fillId="2" borderId="105" xfId="1" applyNumberFormat="1" applyFont="1" applyFill="1" applyBorder="1" applyAlignment="1" applyProtection="1">
      <alignment horizontal="right" vertical="center"/>
      <protection locked="0"/>
    </xf>
    <xf numFmtId="164" fontId="18" fillId="2" borderId="106" xfId="2" applyNumberFormat="1" applyFont="1" applyFill="1" applyBorder="1" applyAlignment="1" applyProtection="1">
      <alignment horizontal="right" vertical="center"/>
      <protection locked="0"/>
    </xf>
    <xf numFmtId="164" fontId="4" fillId="2" borderId="107" xfId="2" applyNumberFormat="1" applyFont="1" applyFill="1" applyBorder="1" applyAlignment="1" applyProtection="1">
      <alignment horizontal="center" vertical="center"/>
      <protection locked="0"/>
    </xf>
    <xf numFmtId="164" fontId="4" fillId="2" borderId="108" xfId="2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Alignment="1">
      <alignment vertical="center"/>
    </xf>
    <xf numFmtId="4" fontId="2" fillId="3" borderId="0" xfId="1" applyNumberFormat="1" applyFont="1" applyFill="1" applyAlignment="1" applyProtection="1">
      <alignment horizontal="right" vertical="center"/>
      <protection locked="0"/>
    </xf>
    <xf numFmtId="4" fontId="2" fillId="3" borderId="33" xfId="1" applyNumberFormat="1" applyFont="1" applyFill="1" applyBorder="1" applyAlignment="1" applyProtection="1">
      <alignment horizontal="right" vertical="center"/>
      <protection locked="0"/>
    </xf>
    <xf numFmtId="4" fontId="2" fillId="3" borderId="20" xfId="1" applyNumberFormat="1" applyFont="1" applyFill="1" applyBorder="1" applyAlignment="1" applyProtection="1">
      <alignment horizontal="right" vertical="center"/>
      <protection locked="0"/>
    </xf>
    <xf numFmtId="4" fontId="4" fillId="6" borderId="110" xfId="1" applyNumberFormat="1" applyFont="1" applyFill="1" applyBorder="1" applyAlignment="1" applyProtection="1">
      <alignment horizontal="right" vertical="center"/>
      <protection locked="0"/>
    </xf>
    <xf numFmtId="4" fontId="2" fillId="3" borderId="111" xfId="1" applyNumberFormat="1" applyFont="1" applyFill="1" applyBorder="1" applyAlignment="1" applyProtection="1">
      <alignment horizontal="right" vertical="center"/>
      <protection locked="0"/>
    </xf>
    <xf numFmtId="4" fontId="4" fillId="6" borderId="112" xfId="1" applyNumberFormat="1" applyFont="1" applyFill="1" applyBorder="1" applyAlignment="1" applyProtection="1">
      <alignment horizontal="right" vertical="center"/>
      <protection locked="0"/>
    </xf>
    <xf numFmtId="4" fontId="4" fillId="6" borderId="113" xfId="1" applyNumberFormat="1" applyFont="1" applyFill="1" applyBorder="1" applyAlignment="1" applyProtection="1">
      <alignment horizontal="right" vertical="center"/>
      <protection locked="0"/>
    </xf>
    <xf numFmtId="4" fontId="4" fillId="6" borderId="114" xfId="1" applyNumberFormat="1" applyFont="1" applyFill="1" applyBorder="1" applyAlignment="1" applyProtection="1">
      <alignment horizontal="right" vertical="center"/>
      <protection locked="0"/>
    </xf>
    <xf numFmtId="4" fontId="4" fillId="6" borderId="115" xfId="1" applyNumberFormat="1" applyFont="1" applyFill="1" applyBorder="1" applyAlignment="1" applyProtection="1">
      <alignment horizontal="right" vertical="center"/>
      <protection locked="0"/>
    </xf>
    <xf numFmtId="4" fontId="2" fillId="3" borderId="116" xfId="1" applyNumberFormat="1" applyFont="1" applyFill="1" applyBorder="1" applyAlignment="1" applyProtection="1">
      <alignment horizontal="right" vertical="center"/>
      <protection locked="0"/>
    </xf>
    <xf numFmtId="4" fontId="2" fillId="4" borderId="117" xfId="1" applyNumberFormat="1" applyFont="1" applyFill="1" applyBorder="1" applyAlignment="1" applyProtection="1">
      <alignment horizontal="right" vertical="center"/>
      <protection locked="0"/>
    </xf>
    <xf numFmtId="4" fontId="2" fillId="3" borderId="67" xfId="1" applyNumberFormat="1" applyFont="1" applyFill="1" applyBorder="1" applyAlignment="1" applyProtection="1">
      <alignment horizontal="right" vertical="center"/>
      <protection locked="0"/>
    </xf>
    <xf numFmtId="4" fontId="2" fillId="3" borderId="68" xfId="1" applyNumberFormat="1" applyFont="1" applyFill="1" applyBorder="1" applyAlignment="1" applyProtection="1">
      <alignment horizontal="right" vertical="center"/>
      <protection locked="0"/>
    </xf>
    <xf numFmtId="4" fontId="2" fillId="3" borderId="109" xfId="1" applyNumberFormat="1" applyFont="1" applyFill="1" applyBorder="1" applyAlignment="1" applyProtection="1">
      <alignment horizontal="right" vertical="center"/>
      <protection locked="0"/>
    </xf>
    <xf numFmtId="4" fontId="2" fillId="3" borderId="117" xfId="1" applyNumberFormat="1" applyFont="1" applyFill="1" applyBorder="1" applyAlignment="1" applyProtection="1">
      <alignment horizontal="right" vertical="center"/>
      <protection locked="0"/>
    </xf>
    <xf numFmtId="4" fontId="4" fillId="6" borderId="118" xfId="1" applyNumberFormat="1" applyFont="1" applyFill="1" applyBorder="1" applyAlignment="1" applyProtection="1">
      <alignment horizontal="right" vertical="center"/>
      <protection locked="0"/>
    </xf>
    <xf numFmtId="4" fontId="13" fillId="4" borderId="119" xfId="1" applyNumberFormat="1" applyFont="1" applyFill="1" applyBorder="1" applyAlignment="1" applyProtection="1">
      <alignment horizontal="right" vertical="center"/>
      <protection locked="0"/>
    </xf>
    <xf numFmtId="4" fontId="13" fillId="4" borderId="120" xfId="1" applyNumberFormat="1" applyFont="1" applyFill="1" applyBorder="1" applyAlignment="1" applyProtection="1">
      <alignment horizontal="right" vertical="center"/>
      <protection locked="0"/>
    </xf>
    <xf numFmtId="4" fontId="13" fillId="4" borderId="25" xfId="1" applyNumberFormat="1" applyFont="1" applyFill="1" applyBorder="1" applyAlignment="1" applyProtection="1">
      <alignment horizontal="right" vertical="center"/>
      <protection locked="0"/>
    </xf>
    <xf numFmtId="4" fontId="2" fillId="6" borderId="40" xfId="1" applyNumberFormat="1" applyFont="1" applyFill="1" applyBorder="1" applyAlignment="1" applyProtection="1">
      <alignment horizontal="right" vertical="center"/>
      <protection locked="0"/>
    </xf>
    <xf numFmtId="4" fontId="2" fillId="3" borderId="121" xfId="1" applyNumberFormat="1" applyFont="1" applyFill="1" applyBorder="1" applyAlignment="1" applyProtection="1">
      <alignment horizontal="right" vertical="center"/>
      <protection locked="0"/>
    </xf>
    <xf numFmtId="4" fontId="4" fillId="6" borderId="122" xfId="1" applyNumberFormat="1" applyFont="1" applyFill="1" applyBorder="1" applyAlignment="1" applyProtection="1">
      <alignment horizontal="right" vertical="center"/>
      <protection locked="0"/>
    </xf>
    <xf numFmtId="164" fontId="19" fillId="0" borderId="3" xfId="2" applyNumberFormat="1" applyFont="1" applyBorder="1" applyAlignment="1" applyProtection="1">
      <alignment horizontal="right" vertical="center" wrapText="1"/>
      <protection locked="0"/>
    </xf>
    <xf numFmtId="164" fontId="20" fillId="0" borderId="22" xfId="2" applyNumberFormat="1" applyBorder="1" applyAlignment="1" applyProtection="1">
      <alignment horizontal="right" vertical="center"/>
      <protection locked="0"/>
    </xf>
    <xf numFmtId="4" fontId="4" fillId="6" borderId="102" xfId="1" applyNumberFormat="1" applyFont="1" applyFill="1" applyBorder="1" applyAlignment="1" applyProtection="1">
      <alignment horizontal="right" vertical="center"/>
      <protection locked="0"/>
    </xf>
    <xf numFmtId="4" fontId="4" fillId="6" borderId="123" xfId="1" applyNumberFormat="1" applyFont="1" applyFill="1" applyBorder="1" applyAlignment="1" applyProtection="1">
      <alignment horizontal="right" vertical="center"/>
      <protection locked="0"/>
    </xf>
    <xf numFmtId="4" fontId="4" fillId="6" borderId="103" xfId="1" applyNumberFormat="1" applyFont="1" applyFill="1" applyBorder="1" applyAlignment="1" applyProtection="1">
      <alignment horizontal="right" vertical="center"/>
      <protection locked="0"/>
    </xf>
    <xf numFmtId="4" fontId="4" fillId="6" borderId="69" xfId="1" applyNumberFormat="1" applyFont="1" applyFill="1" applyBorder="1" applyAlignment="1" applyProtection="1">
      <alignment horizontal="right" vertical="center"/>
      <protection locked="0"/>
    </xf>
    <xf numFmtId="4" fontId="4" fillId="6" borderId="100" xfId="1" applyNumberFormat="1" applyFont="1" applyFill="1" applyBorder="1" applyAlignment="1" applyProtection="1">
      <alignment horizontal="right" vertical="center"/>
      <protection locked="0"/>
    </xf>
    <xf numFmtId="4" fontId="4" fillId="6" borderId="80" xfId="1" applyNumberFormat="1" applyFont="1" applyFill="1" applyBorder="1" applyAlignment="1" applyProtection="1">
      <alignment horizontal="right" vertical="center"/>
      <protection locked="0"/>
    </xf>
    <xf numFmtId="4" fontId="4" fillId="6" borderId="53" xfId="1" applyNumberFormat="1" applyFont="1" applyFill="1" applyBorder="1" applyAlignment="1" applyProtection="1">
      <alignment horizontal="right" vertical="center"/>
      <protection locked="0"/>
    </xf>
    <xf numFmtId="4" fontId="4" fillId="6" borderId="124" xfId="1" applyNumberFormat="1" applyFont="1" applyFill="1" applyBorder="1" applyAlignment="1" applyProtection="1">
      <alignment horizontal="right" vertical="center"/>
      <protection locked="0"/>
    </xf>
    <xf numFmtId="4" fontId="13" fillId="4" borderId="125" xfId="1" applyNumberFormat="1" applyFont="1" applyFill="1" applyBorder="1" applyAlignment="1" applyProtection="1">
      <alignment horizontal="right" vertical="center"/>
      <protection locked="0"/>
    </xf>
    <xf numFmtId="4" fontId="13" fillId="4" borderId="126" xfId="1" applyNumberFormat="1" applyFont="1" applyFill="1" applyBorder="1" applyAlignment="1" applyProtection="1">
      <alignment horizontal="right" vertical="center"/>
      <protection locked="0"/>
    </xf>
    <xf numFmtId="4" fontId="13" fillId="4" borderId="60" xfId="1" applyNumberFormat="1" applyFont="1" applyFill="1" applyBorder="1" applyAlignment="1" applyProtection="1">
      <alignment horizontal="right" vertical="center"/>
      <protection locked="0"/>
    </xf>
    <xf numFmtId="4" fontId="13" fillId="4" borderId="127" xfId="1" applyNumberFormat="1" applyFont="1" applyFill="1" applyBorder="1" applyAlignment="1" applyProtection="1">
      <alignment horizontal="right" vertical="center"/>
      <protection locked="0"/>
    </xf>
    <xf numFmtId="4" fontId="13" fillId="4" borderId="128" xfId="1" applyNumberFormat="1" applyFont="1" applyFill="1" applyBorder="1" applyAlignment="1" applyProtection="1">
      <alignment horizontal="right" vertical="center"/>
      <protection locked="0"/>
    </xf>
    <xf numFmtId="4" fontId="13" fillId="4" borderId="129" xfId="1" applyNumberFormat="1" applyFont="1" applyFill="1" applyBorder="1" applyAlignment="1" applyProtection="1">
      <alignment horizontal="right" vertical="center"/>
      <protection locked="0"/>
    </xf>
    <xf numFmtId="49" fontId="7" fillId="0" borderId="23" xfId="2" applyNumberFormat="1" applyFont="1" applyBorder="1" applyAlignment="1" applyProtection="1">
      <alignment horizontal="left" vertical="center"/>
      <protection locked="0"/>
    </xf>
    <xf numFmtId="164" fontId="4" fillId="0" borderId="24" xfId="2" applyNumberFormat="1" applyFont="1" applyBorder="1" applyAlignment="1" applyProtection="1">
      <alignment horizontal="right" vertical="center"/>
      <protection locked="0"/>
    </xf>
    <xf numFmtId="4" fontId="2" fillId="0" borderId="130" xfId="1" applyNumberFormat="1" applyFont="1" applyBorder="1" applyAlignment="1" applyProtection="1">
      <alignment horizontal="right" vertical="center"/>
      <protection locked="0"/>
    </xf>
    <xf numFmtId="4" fontId="2" fillId="3" borderId="131" xfId="1" applyNumberFormat="1" applyFont="1" applyFill="1" applyBorder="1" applyAlignment="1" applyProtection="1">
      <alignment horizontal="right" vertical="center"/>
      <protection locked="0"/>
    </xf>
    <xf numFmtId="4" fontId="2" fillId="3" borderId="128" xfId="1" applyNumberFormat="1" applyFont="1" applyFill="1" applyBorder="1" applyAlignment="1" applyProtection="1">
      <alignment horizontal="right" vertical="center"/>
      <protection locked="0"/>
    </xf>
    <xf numFmtId="4" fontId="2" fillId="3" borderId="126" xfId="1" applyNumberFormat="1" applyFont="1" applyFill="1" applyBorder="1" applyAlignment="1" applyProtection="1">
      <alignment horizontal="right" vertical="center"/>
      <protection locked="0"/>
    </xf>
    <xf numFmtId="4" fontId="2" fillId="3" borderId="132" xfId="1" applyNumberFormat="1" applyFont="1" applyFill="1" applyBorder="1" applyAlignment="1" applyProtection="1">
      <alignment horizontal="right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64" fontId="4" fillId="2" borderId="19" xfId="2" applyNumberFormat="1" applyFont="1" applyFill="1" applyBorder="1" applyAlignment="1" applyProtection="1">
      <alignment horizontal="center" vertical="center"/>
      <protection locked="0"/>
    </xf>
    <xf numFmtId="166" fontId="9" fillId="0" borderId="95" xfId="1" applyNumberFormat="1" applyFont="1" applyBorder="1" applyAlignment="1" applyProtection="1">
      <alignment vertical="center"/>
      <protection locked="0"/>
    </xf>
    <xf numFmtId="166" fontId="2" fillId="0" borderId="95" xfId="1" applyNumberFormat="1" applyFont="1" applyBorder="1" applyAlignment="1" applyProtection="1">
      <alignment vertical="center"/>
      <protection locked="0"/>
    </xf>
    <xf numFmtId="166" fontId="2" fillId="0" borderId="100" xfId="1" applyNumberFormat="1" applyFont="1" applyBorder="1" applyAlignment="1" applyProtection="1">
      <alignment vertical="center"/>
      <protection locked="0"/>
    </xf>
    <xf numFmtId="166" fontId="2" fillId="0" borderId="42" xfId="1" applyNumberFormat="1" applyFont="1" applyBorder="1" applyAlignment="1" applyProtection="1">
      <alignment vertical="center"/>
      <protection locked="0"/>
    </xf>
    <xf numFmtId="167" fontId="2" fillId="0" borderId="100" xfId="1" applyFont="1" applyBorder="1" applyAlignment="1" applyProtection="1">
      <alignment vertical="center"/>
      <protection locked="0"/>
    </xf>
    <xf numFmtId="166" fontId="2" fillId="0" borderId="46" xfId="1" applyNumberFormat="1" applyFont="1" applyBorder="1" applyAlignment="1" applyProtection="1">
      <alignment vertical="center"/>
      <protection locked="0"/>
    </xf>
    <xf numFmtId="165" fontId="5" fillId="0" borderId="0" xfId="2" applyNumberFormat="1" applyFont="1" applyAlignment="1" applyProtection="1">
      <alignment vertical="center"/>
      <protection locked="0"/>
    </xf>
    <xf numFmtId="165" fontId="4" fillId="2" borderId="38" xfId="2" applyNumberFormat="1" applyFont="1" applyFill="1" applyBorder="1" applyAlignment="1" applyProtection="1">
      <alignment horizontal="center" vertical="center"/>
      <protection locked="0"/>
    </xf>
    <xf numFmtId="165" fontId="2" fillId="0" borderId="0" xfId="2" applyNumberFormat="1" applyFont="1" applyAlignment="1" applyProtection="1">
      <alignment vertical="center"/>
      <protection locked="0"/>
    </xf>
    <xf numFmtId="0" fontId="0" fillId="0" borderId="43" xfId="0" applyBorder="1" applyProtection="1">
      <protection locked="0"/>
    </xf>
    <xf numFmtId="0" fontId="21" fillId="0" borderId="0" xfId="5" applyFont="1" applyAlignment="1" applyProtection="1">
      <alignment horizontal="center" vertical="center" wrapText="1"/>
      <protection locked="0"/>
    </xf>
    <xf numFmtId="0" fontId="22" fillId="0" borderId="0" xfId="0" applyFont="1" applyProtection="1">
      <protection locked="0"/>
    </xf>
    <xf numFmtId="2" fontId="13" fillId="0" borderId="0" xfId="1" applyNumberFormat="1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2" fontId="8" fillId="0" borderId="0" xfId="1" applyNumberFormat="1" applyFont="1" applyAlignment="1" applyProtection="1">
      <alignment horizontal="center" vertical="center"/>
      <protection locked="0"/>
    </xf>
    <xf numFmtId="164" fontId="4" fillId="2" borderId="49" xfId="2" applyNumberFormat="1" applyFont="1" applyFill="1" applyBorder="1" applyAlignment="1" applyProtection="1">
      <alignment horizontal="center" vertical="center"/>
      <protection locked="0"/>
    </xf>
    <xf numFmtId="0" fontId="0" fillId="0" borderId="49" xfId="0" applyBorder="1" applyProtection="1">
      <protection locked="0"/>
    </xf>
    <xf numFmtId="2" fontId="4" fillId="2" borderId="94" xfId="1" applyNumberFormat="1" applyFont="1" applyFill="1" applyBorder="1" applyAlignment="1" applyProtection="1">
      <alignment horizontal="center" vertical="center"/>
      <protection locked="0"/>
    </xf>
    <xf numFmtId="0" fontId="0" fillId="0" borderId="95" xfId="0" applyBorder="1" applyProtection="1">
      <protection locked="0"/>
    </xf>
    <xf numFmtId="164" fontId="4" fillId="2" borderId="60" xfId="2" applyNumberFormat="1" applyFont="1" applyFill="1" applyBorder="1" applyAlignment="1" applyProtection="1">
      <alignment horizontal="center" vertical="center"/>
      <protection locked="0"/>
    </xf>
    <xf numFmtId="0" fontId="0" fillId="0" borderId="57" xfId="0" applyBorder="1" applyProtection="1">
      <protection locked="0"/>
    </xf>
    <xf numFmtId="0" fontId="0" fillId="0" borderId="71" xfId="0" applyBorder="1" applyProtection="1">
      <protection locked="0"/>
    </xf>
    <xf numFmtId="164" fontId="4" fillId="2" borderId="7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3" xfId="0" applyBorder="1" applyProtection="1">
      <protection locked="0"/>
    </xf>
    <xf numFmtId="2" fontId="4" fillId="2" borderId="98" xfId="1" applyNumberFormat="1" applyFont="1" applyFill="1" applyBorder="1" applyAlignment="1" applyProtection="1">
      <alignment horizontal="center" vertical="center"/>
      <protection locked="0"/>
    </xf>
    <xf numFmtId="0" fontId="0" fillId="0" borderId="101" xfId="0" applyBorder="1" applyProtection="1">
      <protection locked="0"/>
    </xf>
    <xf numFmtId="0" fontId="6" fillId="0" borderId="43" xfId="2" applyFont="1" applyBorder="1" applyAlignment="1" applyProtection="1">
      <alignment horizontal="center"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0" fontId="15" fillId="0" borderId="0" xfId="5" applyAlignment="1" applyProtection="1">
      <alignment horizontal="center" vertical="center" wrapText="1"/>
      <protection locked="0"/>
    </xf>
    <xf numFmtId="164" fontId="4" fillId="2" borderId="123" xfId="2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69" xfId="0" applyBorder="1" applyProtection="1">
      <protection locked="0"/>
    </xf>
    <xf numFmtId="2" fontId="8" fillId="0" borderId="0" xfId="1" applyNumberFormat="1" applyFont="1" applyAlignment="1" applyProtection="1">
      <alignment horizontal="right" vertical="center"/>
      <protection locked="0"/>
    </xf>
    <xf numFmtId="164" fontId="4" fillId="2" borderId="12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80" xfId="0" applyBorder="1" applyProtection="1">
      <protection locked="0"/>
    </xf>
    <xf numFmtId="165" fontId="4" fillId="2" borderId="71" xfId="2" applyNumberFormat="1" applyFont="1" applyFill="1" applyBorder="1" applyAlignment="1" applyProtection="1">
      <alignment horizontal="center" vertical="center"/>
      <protection locked="0"/>
    </xf>
    <xf numFmtId="164" fontId="13" fillId="0" borderId="38" xfId="2" applyNumberFormat="1" applyFont="1" applyBorder="1" applyAlignment="1" applyProtection="1">
      <alignment horizontal="right" vertical="center"/>
      <protection locked="0"/>
    </xf>
    <xf numFmtId="0" fontId="0" fillId="0" borderId="38" xfId="0" applyBorder="1" applyProtection="1">
      <protection locked="0"/>
    </xf>
    <xf numFmtId="167" fontId="8" fillId="0" borderId="53" xfId="1" applyFont="1" applyBorder="1" applyAlignment="1" applyProtection="1">
      <alignment horizontal="right" vertical="center"/>
      <protection locked="0"/>
    </xf>
    <xf numFmtId="0" fontId="0" fillId="0" borderId="53" xfId="0" applyBorder="1" applyProtection="1">
      <protection locked="0"/>
    </xf>
    <xf numFmtId="2" fontId="13" fillId="0" borderId="38" xfId="1" applyNumberFormat="1" applyFont="1" applyBorder="1" applyAlignment="1" applyProtection="1">
      <alignment horizontal="right" vertical="center"/>
      <protection locked="0"/>
    </xf>
    <xf numFmtId="164" fontId="4" fillId="2" borderId="67" xfId="2" applyNumberFormat="1" applyFont="1" applyFill="1" applyBorder="1" applyAlignment="1" applyProtection="1">
      <alignment horizontal="center" vertical="center" wrapText="1"/>
      <protection locked="0"/>
    </xf>
  </cellXfs>
  <cellStyles count="7">
    <cellStyle name="Lien hypertexte" xfId="5" builtinId="8"/>
    <cellStyle name="Milliers_FVbis2005  I  Bilan ataf1modif" xfId="1" xr:uid="{00000000-0005-0000-0000-000001000000}"/>
    <cellStyle name="Normal" xfId="0" builtinId="0"/>
    <cellStyle name="Normal 2" xfId="4" xr:uid="{00000000-0005-0000-0000-000004000000}"/>
    <cellStyle name="Normal 3" xfId="3" xr:uid="{00000000-0005-0000-0000-000003000000}"/>
    <cellStyle name="Normal 4" xfId="6" xr:uid="{00000000-0005-0000-0000-000006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sociaux_coord/F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/>
    <pageSetUpPr fitToPage="1"/>
  </sheetPr>
  <dimension ref="A1:M82"/>
  <sheetViews>
    <sheetView showGridLines="0" zoomScaleNormal="100" zoomScaleSheetLayoutView="75" workbookViewId="0">
      <selection activeCell="D22" sqref="D22"/>
    </sheetView>
  </sheetViews>
  <sheetFormatPr baseColWidth="10" defaultColWidth="14.26953125" defaultRowHeight="13" x14ac:dyDescent="0.25"/>
  <cols>
    <col min="1" max="1" width="29.1796875" style="8" customWidth="1"/>
    <col min="2" max="2" width="73.453125" style="8" customWidth="1"/>
    <col min="3" max="3" width="14.7265625" style="8" customWidth="1"/>
    <col min="4" max="4" width="14.81640625" style="8" customWidth="1"/>
    <col min="5" max="5" width="16" style="8" bestFit="1" customWidth="1"/>
    <col min="6" max="6" width="16.1796875" style="8" customWidth="1"/>
    <col min="7" max="7" width="16.26953125" style="8" customWidth="1"/>
    <col min="8" max="8" width="16" style="8" customWidth="1"/>
    <col min="9" max="9" width="22.54296875" style="8" customWidth="1"/>
    <col min="10" max="10" width="70.1796875" style="8" bestFit="1" customWidth="1"/>
    <col min="11" max="11" width="33.7265625" style="23" customWidth="1"/>
    <col min="12" max="12" width="14.26953125" style="8" customWidth="1"/>
    <col min="13" max="16384" width="14.26953125" style="8"/>
  </cols>
  <sheetData>
    <row r="1" spans="1:11" ht="27" customHeight="1" x14ac:dyDescent="0.25">
      <c r="A1" s="228" t="str">
        <f t="array" ref="A1">[1]!_nom</f>
        <v>TEXTAREA_</v>
      </c>
      <c r="B1" s="132" t="s">
        <v>0</v>
      </c>
      <c r="C1" s="286" t="s">
        <v>264</v>
      </c>
      <c r="D1" s="287"/>
      <c r="E1" s="287"/>
      <c r="F1" s="287"/>
      <c r="I1" s="44"/>
      <c r="J1" s="132"/>
      <c r="K1" s="134"/>
    </row>
    <row r="2" spans="1:11" ht="20.25" customHeight="1" thickBot="1" x14ac:dyDescent="0.3">
      <c r="A2" s="302" t="s">
        <v>3</v>
      </c>
      <c r="B2" s="302"/>
      <c r="C2" s="302"/>
      <c r="D2" s="302"/>
      <c r="E2" s="302"/>
      <c r="F2" s="302"/>
      <c r="G2" s="274" t="s">
        <v>1</v>
      </c>
      <c r="H2" s="44" t="s">
        <v>2</v>
      </c>
      <c r="I2" s="44"/>
      <c r="J2" s="44"/>
      <c r="K2" s="134"/>
    </row>
    <row r="3" spans="1:11" x14ac:dyDescent="0.25">
      <c r="A3" s="9"/>
      <c r="B3" s="275"/>
      <c r="C3" s="295" t="s">
        <v>4</v>
      </c>
      <c r="D3" s="296"/>
      <c r="E3" s="296"/>
      <c r="F3" s="297"/>
      <c r="G3" s="291" t="s">
        <v>5</v>
      </c>
      <c r="H3" s="292"/>
      <c r="I3" s="44"/>
      <c r="J3" s="44"/>
      <c r="K3" s="44"/>
    </row>
    <row r="4" spans="1:11" ht="38.25" customHeight="1" x14ac:dyDescent="0.25">
      <c r="A4" s="29" t="s">
        <v>6</v>
      </c>
      <c r="B4" s="30" t="s">
        <v>7</v>
      </c>
      <c r="C4" s="47" t="s">
        <v>8</v>
      </c>
      <c r="D4" s="32" t="s">
        <v>9</v>
      </c>
      <c r="E4" s="31" t="s">
        <v>10</v>
      </c>
      <c r="F4" s="298" t="s">
        <v>11</v>
      </c>
      <c r="G4" s="41" t="s">
        <v>10</v>
      </c>
      <c r="H4" s="298" t="s">
        <v>11</v>
      </c>
      <c r="I4" s="44"/>
      <c r="J4" s="44"/>
      <c r="K4" s="44"/>
    </row>
    <row r="5" spans="1:11" ht="13.5" customHeight="1" thickBot="1" x14ac:dyDescent="0.3">
      <c r="A5" s="48">
        <v>1</v>
      </c>
      <c r="B5" s="49">
        <v>2</v>
      </c>
      <c r="C5" s="49">
        <v>3</v>
      </c>
      <c r="D5" s="50">
        <v>4</v>
      </c>
      <c r="E5" s="50">
        <v>5</v>
      </c>
      <c r="F5" s="299"/>
      <c r="G5" s="51">
        <v>6</v>
      </c>
      <c r="H5" s="299"/>
      <c r="I5" s="44"/>
      <c r="J5" s="44"/>
      <c r="K5" s="44"/>
    </row>
    <row r="6" spans="1:11" ht="13.5" customHeight="1" thickBot="1" x14ac:dyDescent="0.3">
      <c r="A6" s="11"/>
      <c r="B6" s="25" t="s">
        <v>12</v>
      </c>
      <c r="C6" s="52"/>
      <c r="D6" s="53"/>
      <c r="E6" s="137">
        <f>_P1_C+_P2_C+_P3_C+_P4_C+_P5_C+_655n</f>
        <v>0</v>
      </c>
      <c r="F6" s="138">
        <f>_P1_C_ag+_P2_C_ag+_P3_C_ag+_P4_C_ag+_P5_C_ag+_655_ag</f>
        <v>0</v>
      </c>
      <c r="G6" s="139">
        <f>_P1_Cp+_P2_Cp+_P3_Cp+_P4_Cp+_P5_Cp+_655np</f>
        <v>0</v>
      </c>
      <c r="H6" s="191">
        <f>_P1_Cp_ag+_P2_Cp_ag+_P3_Cp_ag+_P4_Cp_ag+_P5_Cp_ag+_655np_ag</f>
        <v>0</v>
      </c>
      <c r="I6" s="44"/>
      <c r="J6" s="44"/>
      <c r="K6" s="44"/>
    </row>
    <row r="7" spans="1:11" x14ac:dyDescent="0.25">
      <c r="A7" s="54" t="s">
        <v>13</v>
      </c>
      <c r="B7" s="162" t="s">
        <v>14</v>
      </c>
      <c r="C7" s="55"/>
      <c r="D7" s="56"/>
      <c r="E7" s="141">
        <f>_601n+_602n+_604_8n+_605n+_607n+_6031n+_6032n+_6034n+_6037n+_606n+_611n+_612n+_613n+_614n+_6151n+_6152n+_6156n+_616n+_621n+_622n+_623n+_625n+_6283n+_6285SAn+_61_62AUn</f>
        <v>0</v>
      </c>
      <c r="F7" s="142">
        <f>_601_ag+_602_ag+_604_8_ag+_605_ag+_607_ag+_6031_ag+_6032_ag+_6034_ag+_6037_ag+_606_ag+_611_ag+_612_ag+_613_ag+_614_ag+_6151_ag+_6152_ag+_6156_ag+_616_ag+_621_ag+_622_ag+_623_ag+_625_ag+_6283_ag+_6285SA_ag+_61_62AU_ag</f>
        <v>0</v>
      </c>
      <c r="G7" s="143">
        <f>_601np+_602np+_604_8np+_605np+_607np+_6031np+_6032np+_6034np+_6037np+_606np+_611np+_612np+_613np+_614np+_6151np+_6152np+_6156np+_616np+_621np+_622np+_623np+_625np+_6283np+_6285SAnp+_61_62AUnp</f>
        <v>0</v>
      </c>
      <c r="H7" s="144">
        <f>_601np_ag+_602np_ag+_604_8np_ag+_605np_ag+_607np_ag+_6031np_ag+_6032np_ag+_6034np_ag+_6037np_ag+_606np_ag+_611np_ag+_612np_ag+_613np_ag+_614np_ag+_6151np_ag+_6152np_ag+_6156np_ag+_616np_ag+_621np_ag+_622np_ag+_623np_ag+_625np_ag+_6283np_ag+_6285SAnp_ag+_61_62AUnp_ag</f>
        <v>0</v>
      </c>
      <c r="I7" s="44"/>
      <c r="J7" s="44"/>
      <c r="K7" s="44"/>
    </row>
    <row r="8" spans="1:11" ht="11.25" customHeight="1" x14ac:dyDescent="0.25">
      <c r="A8" s="207" t="s">
        <v>15</v>
      </c>
      <c r="B8" s="163" t="s">
        <v>16</v>
      </c>
      <c r="C8" s="57"/>
      <c r="D8" s="58"/>
      <c r="E8" s="58"/>
      <c r="F8" s="59"/>
      <c r="G8" s="60"/>
      <c r="H8" s="59"/>
      <c r="I8" s="44"/>
      <c r="J8" s="44"/>
      <c r="K8" s="44"/>
    </row>
    <row r="9" spans="1:11" x14ac:dyDescent="0.25">
      <c r="A9" s="12">
        <v>601</v>
      </c>
      <c r="B9" s="160" t="s">
        <v>17</v>
      </c>
      <c r="C9" s="74"/>
      <c r="D9" s="61"/>
      <c r="E9" s="145">
        <f>_601nr</f>
        <v>0</v>
      </c>
      <c r="F9" s="62"/>
      <c r="G9" s="63"/>
      <c r="H9" s="62"/>
      <c r="I9" s="44"/>
      <c r="J9" s="44"/>
      <c r="K9" s="44"/>
    </row>
    <row r="10" spans="1:11" x14ac:dyDescent="0.25">
      <c r="A10" s="4" t="s">
        <v>18</v>
      </c>
      <c r="B10" s="27" t="s">
        <v>19</v>
      </c>
      <c r="C10" s="64"/>
      <c r="D10" s="61"/>
      <c r="E10" s="145">
        <f>_602r+_602nr</f>
        <v>0</v>
      </c>
      <c r="F10" s="62"/>
      <c r="G10" s="40"/>
      <c r="H10" s="62"/>
      <c r="I10" s="44"/>
      <c r="J10" s="44"/>
      <c r="K10" s="44"/>
    </row>
    <row r="11" spans="1:11" ht="27" customHeight="1" x14ac:dyDescent="0.25">
      <c r="A11" s="4" t="s">
        <v>20</v>
      </c>
      <c r="B11" s="164" t="s">
        <v>21</v>
      </c>
      <c r="C11" s="64"/>
      <c r="D11" s="61"/>
      <c r="E11" s="145">
        <f>_604_8r+_604_8nr</f>
        <v>0</v>
      </c>
      <c r="F11" s="62"/>
      <c r="G11" s="40"/>
      <c r="H11" s="62"/>
      <c r="I11" s="44"/>
      <c r="J11" s="44"/>
      <c r="K11" s="44"/>
    </row>
    <row r="12" spans="1:11" ht="24.75" customHeight="1" x14ac:dyDescent="0.25">
      <c r="A12" s="4" t="s">
        <v>22</v>
      </c>
      <c r="B12" s="251" t="s">
        <v>23</v>
      </c>
      <c r="C12" s="79"/>
      <c r="D12" s="61"/>
      <c r="E12" s="145">
        <f>_605nr</f>
        <v>0</v>
      </c>
      <c r="F12" s="62"/>
      <c r="G12" s="40"/>
      <c r="H12" s="62"/>
      <c r="I12" s="44"/>
      <c r="J12" s="44"/>
      <c r="K12" s="44"/>
    </row>
    <row r="13" spans="1:11" x14ac:dyDescent="0.25">
      <c r="A13" s="4" t="s">
        <v>24</v>
      </c>
      <c r="B13" s="27" t="s">
        <v>25</v>
      </c>
      <c r="C13" s="74"/>
      <c r="D13" s="61"/>
      <c r="E13" s="145">
        <f>_607nr</f>
        <v>0</v>
      </c>
      <c r="F13" s="62"/>
      <c r="G13" s="40"/>
      <c r="H13" s="62"/>
      <c r="I13" s="44"/>
      <c r="J13" s="44"/>
      <c r="K13" s="44"/>
    </row>
    <row r="14" spans="1:11" x14ac:dyDescent="0.25">
      <c r="A14" s="208" t="s">
        <v>26</v>
      </c>
      <c r="B14" s="34" t="s">
        <v>27</v>
      </c>
      <c r="C14" s="57"/>
      <c r="D14" s="65"/>
      <c r="E14" s="58"/>
      <c r="F14" s="59"/>
      <c r="G14" s="60"/>
      <c r="H14" s="59"/>
      <c r="I14" s="44"/>
      <c r="J14" s="44"/>
      <c r="K14" s="44"/>
    </row>
    <row r="15" spans="1:11" x14ac:dyDescent="0.25">
      <c r="A15" s="4" t="s">
        <v>28</v>
      </c>
      <c r="B15" s="27" t="s">
        <v>17</v>
      </c>
      <c r="C15" s="66"/>
      <c r="D15" s="61"/>
      <c r="E15" s="145">
        <f>_6031nr</f>
        <v>0</v>
      </c>
      <c r="F15" s="62"/>
      <c r="G15" s="40"/>
      <c r="H15" s="62"/>
      <c r="I15" s="44"/>
      <c r="J15" s="44"/>
      <c r="K15" s="44"/>
    </row>
    <row r="16" spans="1:11" x14ac:dyDescent="0.25">
      <c r="A16" s="4" t="s">
        <v>29</v>
      </c>
      <c r="B16" s="27" t="s">
        <v>30</v>
      </c>
      <c r="C16" s="64"/>
      <c r="D16" s="67"/>
      <c r="E16" s="145">
        <f>_6032r+_6032nr</f>
        <v>0</v>
      </c>
      <c r="F16" s="62"/>
      <c r="G16" s="40"/>
      <c r="H16" s="68"/>
      <c r="I16" s="44"/>
      <c r="J16" s="44"/>
      <c r="K16" s="44"/>
    </row>
    <row r="17" spans="1:11" x14ac:dyDescent="0.25">
      <c r="A17" s="4" t="s">
        <v>31</v>
      </c>
      <c r="B17" s="27" t="s">
        <v>32</v>
      </c>
      <c r="C17" s="64"/>
      <c r="D17" s="67"/>
      <c r="E17" s="145">
        <f>_6034r+_6034nr</f>
        <v>0</v>
      </c>
      <c r="F17" s="62"/>
      <c r="G17" s="40"/>
      <c r="H17" s="68"/>
      <c r="I17" s="44"/>
      <c r="J17" s="44"/>
      <c r="K17" s="44"/>
    </row>
    <row r="18" spans="1:11" x14ac:dyDescent="0.25">
      <c r="A18" s="33" t="s">
        <v>33</v>
      </c>
      <c r="B18" s="165" t="s">
        <v>25</v>
      </c>
      <c r="C18" s="69"/>
      <c r="D18" s="70"/>
      <c r="E18" s="146">
        <f>_6037nr</f>
        <v>0</v>
      </c>
      <c r="F18" s="71"/>
      <c r="G18" s="72"/>
      <c r="H18" s="73"/>
      <c r="I18" s="44"/>
      <c r="J18" s="44"/>
      <c r="K18" s="44"/>
    </row>
    <row r="19" spans="1:11" x14ac:dyDescent="0.25">
      <c r="A19" s="4" t="s">
        <v>34</v>
      </c>
      <c r="B19" s="27" t="s">
        <v>35</v>
      </c>
      <c r="C19" s="74"/>
      <c r="D19" s="89"/>
      <c r="E19" s="75"/>
      <c r="F19" s="91"/>
      <c r="G19" s="76"/>
      <c r="H19" s="92"/>
      <c r="I19" s="44"/>
      <c r="J19" s="44"/>
      <c r="K19" s="44"/>
    </row>
    <row r="20" spans="1:11" x14ac:dyDescent="0.25">
      <c r="A20" s="6" t="s">
        <v>36</v>
      </c>
      <c r="B20" s="85" t="s">
        <v>37</v>
      </c>
      <c r="C20" s="77"/>
      <c r="D20" s="78"/>
      <c r="E20" s="198">
        <f>_606nr+_606r</f>
        <v>0</v>
      </c>
      <c r="F20" s="62"/>
      <c r="G20" s="40"/>
      <c r="H20" s="68"/>
      <c r="I20" s="44"/>
      <c r="J20" s="44"/>
      <c r="K20" s="44"/>
    </row>
    <row r="21" spans="1:11" x14ac:dyDescent="0.25">
      <c r="A21" s="4" t="s">
        <v>38</v>
      </c>
      <c r="B21" s="27" t="s">
        <v>39</v>
      </c>
      <c r="C21" s="64"/>
      <c r="D21" s="26"/>
      <c r="E21" s="145">
        <f>_611nr+_611r</f>
        <v>0</v>
      </c>
      <c r="F21" s="62"/>
      <c r="G21" s="40"/>
      <c r="H21" s="68"/>
      <c r="I21" s="44"/>
      <c r="J21" s="44"/>
      <c r="K21" s="44"/>
    </row>
    <row r="22" spans="1:11" x14ac:dyDescent="0.25">
      <c r="A22" s="4" t="s">
        <v>40</v>
      </c>
      <c r="B22" s="27" t="s">
        <v>41</v>
      </c>
      <c r="C22" s="74"/>
      <c r="D22" s="61"/>
      <c r="E22" s="145">
        <f>_612nr</f>
        <v>0</v>
      </c>
      <c r="F22" s="62"/>
      <c r="G22" s="40"/>
      <c r="H22" s="68"/>
      <c r="I22" s="44"/>
      <c r="J22" s="44"/>
      <c r="K22" s="44"/>
    </row>
    <row r="23" spans="1:11" x14ac:dyDescent="0.25">
      <c r="A23" s="4" t="s">
        <v>42</v>
      </c>
      <c r="B23" s="27" t="s">
        <v>43</v>
      </c>
      <c r="C23" s="74"/>
      <c r="D23" s="61"/>
      <c r="E23" s="145">
        <f>_613nr</f>
        <v>0</v>
      </c>
      <c r="F23" s="62"/>
      <c r="G23" s="40"/>
      <c r="H23" s="68"/>
      <c r="I23" s="44"/>
      <c r="J23" s="44"/>
      <c r="K23" s="44"/>
    </row>
    <row r="24" spans="1:11" x14ac:dyDescent="0.25">
      <c r="A24" s="4" t="s">
        <v>44</v>
      </c>
      <c r="B24" s="27" t="s">
        <v>45</v>
      </c>
      <c r="C24" s="74"/>
      <c r="D24" s="61"/>
      <c r="E24" s="145">
        <f>_614nr</f>
        <v>0</v>
      </c>
      <c r="F24" s="62"/>
      <c r="G24" s="40"/>
      <c r="H24" s="68"/>
      <c r="I24" s="44"/>
      <c r="J24" s="44"/>
      <c r="K24" s="44"/>
    </row>
    <row r="25" spans="1:11" x14ac:dyDescent="0.25">
      <c r="A25" s="4" t="s">
        <v>46</v>
      </c>
      <c r="B25" s="27" t="s">
        <v>47</v>
      </c>
      <c r="C25" s="64"/>
      <c r="D25" s="26"/>
      <c r="E25" s="145">
        <f>_6151r+_6151nr</f>
        <v>0</v>
      </c>
      <c r="F25" s="62"/>
      <c r="G25" s="40"/>
      <c r="H25" s="68"/>
      <c r="I25" s="44"/>
      <c r="J25" s="44"/>
      <c r="K25" s="44"/>
    </row>
    <row r="26" spans="1:11" ht="15.75" customHeight="1" x14ac:dyDescent="0.25">
      <c r="A26" s="4" t="s">
        <v>48</v>
      </c>
      <c r="B26" s="27" t="s">
        <v>49</v>
      </c>
      <c r="C26" s="64"/>
      <c r="D26" s="26"/>
      <c r="E26" s="145">
        <f>_6152r+_6152nr</f>
        <v>0</v>
      </c>
      <c r="F26" s="62"/>
      <c r="G26" s="40"/>
      <c r="H26" s="68"/>
      <c r="I26" s="44"/>
      <c r="J26" s="44"/>
      <c r="K26" s="44"/>
    </row>
    <row r="27" spans="1:11" x14ac:dyDescent="0.25">
      <c r="A27" s="4" t="s">
        <v>50</v>
      </c>
      <c r="B27" s="27" t="s">
        <v>51</v>
      </c>
      <c r="C27" s="74"/>
      <c r="D27" s="26"/>
      <c r="E27" s="145">
        <f>_6156nr</f>
        <v>0</v>
      </c>
      <c r="F27" s="62"/>
      <c r="G27" s="40"/>
      <c r="H27" s="68"/>
      <c r="I27" s="44"/>
      <c r="J27" s="44"/>
      <c r="K27" s="44"/>
    </row>
    <row r="28" spans="1:11" x14ac:dyDescent="0.25">
      <c r="A28" s="4" t="s">
        <v>52</v>
      </c>
      <c r="B28" s="27" t="s">
        <v>53</v>
      </c>
      <c r="C28" s="74"/>
      <c r="D28" s="61"/>
      <c r="E28" s="145">
        <f>_616nr</f>
        <v>0</v>
      </c>
      <c r="F28" s="62"/>
      <c r="G28" s="40"/>
      <c r="H28" s="68"/>
      <c r="I28" s="44"/>
      <c r="J28" s="44"/>
      <c r="K28" s="44"/>
    </row>
    <row r="29" spans="1:11" ht="13.5" customHeight="1" x14ac:dyDescent="0.25">
      <c r="A29" s="4" t="s">
        <v>54</v>
      </c>
      <c r="B29" s="27" t="s">
        <v>55</v>
      </c>
      <c r="C29" s="64"/>
      <c r="D29" s="61"/>
      <c r="E29" s="145">
        <f>_621r+_621nr</f>
        <v>0</v>
      </c>
      <c r="F29" s="62"/>
      <c r="G29" s="40"/>
      <c r="H29" s="68"/>
      <c r="I29" s="44"/>
      <c r="J29" s="44"/>
      <c r="K29" s="44"/>
    </row>
    <row r="30" spans="1:11" x14ac:dyDescent="0.25">
      <c r="A30" s="4" t="s">
        <v>56</v>
      </c>
      <c r="B30" s="27" t="s">
        <v>57</v>
      </c>
      <c r="C30" s="64"/>
      <c r="D30" s="61"/>
      <c r="E30" s="145">
        <f>_622nr+_622r</f>
        <v>0</v>
      </c>
      <c r="F30" s="62"/>
      <c r="G30" s="40"/>
      <c r="H30" s="68"/>
      <c r="I30" s="44"/>
      <c r="J30" s="44"/>
      <c r="K30" s="44"/>
    </row>
    <row r="31" spans="1:11" ht="13.5" customHeight="1" x14ac:dyDescent="0.25">
      <c r="A31" s="4" t="s">
        <v>58</v>
      </c>
      <c r="B31" s="27" t="s">
        <v>59</v>
      </c>
      <c r="C31" s="79"/>
      <c r="D31" s="61"/>
      <c r="E31" s="145">
        <f>_623nr</f>
        <v>0</v>
      </c>
      <c r="F31" s="62"/>
      <c r="G31" s="40"/>
      <c r="H31" s="68"/>
      <c r="I31" s="44"/>
      <c r="J31" s="44"/>
      <c r="K31" s="44"/>
    </row>
    <row r="32" spans="1:11" x14ac:dyDescent="0.25">
      <c r="A32" s="4" t="s">
        <v>60</v>
      </c>
      <c r="B32" s="27" t="s">
        <v>61</v>
      </c>
      <c r="C32" s="79"/>
      <c r="D32" s="61"/>
      <c r="E32" s="145">
        <f>_625nr</f>
        <v>0</v>
      </c>
      <c r="F32" s="62"/>
      <c r="G32" s="40"/>
      <c r="H32" s="68"/>
      <c r="I32" s="44"/>
      <c r="J32" s="44"/>
      <c r="K32" s="44"/>
    </row>
    <row r="33" spans="1:12" x14ac:dyDescent="0.25">
      <c r="A33" s="4" t="s">
        <v>62</v>
      </c>
      <c r="B33" s="27" t="s">
        <v>63</v>
      </c>
      <c r="C33" s="79"/>
      <c r="D33" s="61"/>
      <c r="E33" s="145">
        <f>_6283nr</f>
        <v>0</v>
      </c>
      <c r="F33" s="62"/>
      <c r="G33" s="40"/>
      <c r="H33" s="68"/>
      <c r="I33" s="44"/>
      <c r="J33" s="44"/>
      <c r="K33" s="44"/>
    </row>
    <row r="34" spans="1:12" x14ac:dyDescent="0.25">
      <c r="A34" s="4" t="s">
        <v>64</v>
      </c>
      <c r="B34" s="27" t="s">
        <v>65</v>
      </c>
      <c r="C34" s="79"/>
      <c r="D34" s="61"/>
      <c r="E34" s="145">
        <f>_6285SAnr</f>
        <v>0</v>
      </c>
      <c r="F34" s="62"/>
      <c r="G34" s="40"/>
      <c r="H34" s="68"/>
      <c r="I34" s="44"/>
      <c r="J34" s="44"/>
      <c r="K34" s="44"/>
    </row>
    <row r="35" spans="1:12" x14ac:dyDescent="0.25">
      <c r="A35" s="1" t="s">
        <v>66</v>
      </c>
      <c r="B35" s="87" t="s">
        <v>67</v>
      </c>
      <c r="C35" s="80"/>
      <c r="D35" s="81"/>
      <c r="E35" s="145">
        <f>_61_62AUr+_61_62AUnr</f>
        <v>0</v>
      </c>
      <c r="F35" s="82"/>
      <c r="G35" s="83"/>
      <c r="H35" s="84"/>
      <c r="I35" s="44"/>
      <c r="J35" s="44"/>
      <c r="K35" s="44"/>
    </row>
    <row r="36" spans="1:12" x14ac:dyDescent="0.25">
      <c r="A36" s="35" t="s">
        <v>68</v>
      </c>
      <c r="B36" s="3" t="s">
        <v>69</v>
      </c>
      <c r="C36" s="74"/>
      <c r="D36" s="89"/>
      <c r="E36" s="190">
        <f>_631_3n+_63512n+_635_7_8n</f>
        <v>0</v>
      </c>
      <c r="F36" s="148">
        <f>_631_3_ag+_63512_ag+_635_7_8ag</f>
        <v>0</v>
      </c>
      <c r="G36" s="149">
        <f>_631_3np+_63512np+_635_7_8np</f>
        <v>0</v>
      </c>
      <c r="H36" s="192">
        <f>_631_3np_ag+_63512np_ag+_635_7_8np_ag</f>
        <v>0</v>
      </c>
      <c r="I36" s="44"/>
      <c r="J36" s="44"/>
      <c r="K36" s="44"/>
    </row>
    <row r="37" spans="1:12" x14ac:dyDescent="0.25">
      <c r="A37" s="6" t="s">
        <v>70</v>
      </c>
      <c r="B37" s="85" t="s">
        <v>71</v>
      </c>
      <c r="C37" s="77"/>
      <c r="D37" s="78"/>
      <c r="E37" s="145">
        <f>_631_3r+_631_3nr</f>
        <v>0</v>
      </c>
      <c r="F37" s="62"/>
      <c r="G37" s="86"/>
      <c r="H37" s="68"/>
      <c r="I37" s="44"/>
      <c r="J37" s="44"/>
      <c r="K37" s="44"/>
    </row>
    <row r="38" spans="1:12" ht="13.5" customHeight="1" x14ac:dyDescent="0.25">
      <c r="A38" s="4" t="s">
        <v>72</v>
      </c>
      <c r="B38" s="27" t="s">
        <v>73</v>
      </c>
      <c r="C38" s="64"/>
      <c r="D38" s="26"/>
      <c r="E38" s="145">
        <f>_63512nr+_63512r</f>
        <v>0</v>
      </c>
      <c r="F38" s="62"/>
      <c r="G38" s="40"/>
      <c r="H38" s="68"/>
      <c r="I38" s="44"/>
      <c r="J38" s="44"/>
      <c r="K38" s="44"/>
    </row>
    <row r="39" spans="1:12" ht="13.5" customHeight="1" x14ac:dyDescent="0.25">
      <c r="A39" s="1" t="s">
        <v>74</v>
      </c>
      <c r="B39" s="87" t="s">
        <v>67</v>
      </c>
      <c r="C39" s="80"/>
      <c r="D39" s="88"/>
      <c r="E39" s="145">
        <f>_635_7_8nr+_635_7_8r</f>
        <v>0</v>
      </c>
      <c r="F39" s="82"/>
      <c r="G39" s="83"/>
      <c r="H39" s="84"/>
      <c r="I39" s="44"/>
      <c r="J39" s="44"/>
      <c r="K39" s="44"/>
    </row>
    <row r="40" spans="1:12" ht="13.5" customHeight="1" x14ac:dyDescent="0.25">
      <c r="A40" s="35" t="s">
        <v>75</v>
      </c>
      <c r="B40" s="3" t="s">
        <v>76</v>
      </c>
      <c r="C40" s="74"/>
      <c r="D40" s="89"/>
      <c r="E40" s="190">
        <f>_641_8n+_645_7n</f>
        <v>0</v>
      </c>
      <c r="F40" s="148">
        <f>_641_8_ag+_645_7_ag</f>
        <v>0</v>
      </c>
      <c r="G40" s="150">
        <f>_641_8np+_645_7np</f>
        <v>0</v>
      </c>
      <c r="H40" s="192">
        <f>_641_8np_ag+_645_7np_ag</f>
        <v>0</v>
      </c>
      <c r="I40" s="44"/>
      <c r="J40" s="44"/>
      <c r="K40" s="44"/>
    </row>
    <row r="41" spans="1:12" x14ac:dyDescent="0.25">
      <c r="A41" s="6" t="s">
        <v>77</v>
      </c>
      <c r="B41" s="252" t="s">
        <v>78</v>
      </c>
      <c r="C41" s="77"/>
      <c r="D41" s="78"/>
      <c r="E41" s="145">
        <f>_641_8nr+_641_8r</f>
        <v>0</v>
      </c>
      <c r="F41" s="62"/>
      <c r="G41" s="40"/>
      <c r="H41" s="68"/>
      <c r="I41" s="44"/>
      <c r="J41" s="44"/>
      <c r="K41" s="44"/>
    </row>
    <row r="42" spans="1:12" x14ac:dyDescent="0.25">
      <c r="A42" s="166" t="s">
        <v>79</v>
      </c>
      <c r="B42" s="167" t="s">
        <v>80</v>
      </c>
      <c r="C42" s="80"/>
      <c r="D42" s="88"/>
      <c r="E42" s="145">
        <f>_645_7nr+_645_7r</f>
        <v>0</v>
      </c>
      <c r="F42" s="62"/>
      <c r="G42" s="83"/>
      <c r="H42" s="68"/>
      <c r="I42" s="44"/>
      <c r="J42" s="44"/>
      <c r="K42" s="44"/>
    </row>
    <row r="43" spans="1:12" x14ac:dyDescent="0.25">
      <c r="A43" s="35" t="s">
        <v>81</v>
      </c>
      <c r="B43" s="3" t="s">
        <v>82</v>
      </c>
      <c r="C43" s="74"/>
      <c r="D43" s="89"/>
      <c r="E43" s="147">
        <f>_681PARn+_6811AUn+_6816n+_68173n+_68174n+_6815n</f>
        <v>0</v>
      </c>
      <c r="F43" s="148">
        <f>_681PAR_ag+_6811AU_ag+_6816_ag+_68173_ag+_68174_ag+_6815_ag</f>
        <v>0</v>
      </c>
      <c r="G43" s="151">
        <f>_681PARnp+_6811AUnp+_6816np+_68173np+_68174np+_6815np</f>
        <v>0</v>
      </c>
      <c r="H43" s="194">
        <f>_681PARnp_ag+_6811AUnp_ag+_6816np_ag+_68173np_ag+_68174np_ag+_6815np_ag</f>
        <v>0</v>
      </c>
      <c r="I43" s="44"/>
      <c r="J43" s="44"/>
      <c r="K43" s="44"/>
    </row>
    <row r="44" spans="1:12" x14ac:dyDescent="0.25">
      <c r="A44" s="36" t="s">
        <v>83</v>
      </c>
      <c r="B44" s="28" t="s">
        <v>84</v>
      </c>
      <c r="C44" s="117"/>
      <c r="D44" s="90"/>
      <c r="E44" s="90"/>
      <c r="F44" s="91"/>
      <c r="G44" s="76"/>
      <c r="H44" s="92"/>
      <c r="I44" s="44"/>
      <c r="J44" s="44"/>
      <c r="K44" s="44"/>
    </row>
    <row r="45" spans="1:12" ht="44.25" customHeight="1" x14ac:dyDescent="0.25">
      <c r="A45" s="22" t="s">
        <v>85</v>
      </c>
      <c r="B45" s="27" t="s">
        <v>86</v>
      </c>
      <c r="C45" s="79"/>
      <c r="D45" s="61"/>
      <c r="E45" s="145">
        <f>_681PARnr</f>
        <v>0</v>
      </c>
      <c r="F45" s="62"/>
      <c r="G45" s="40"/>
      <c r="H45" s="68"/>
      <c r="I45" s="44"/>
      <c r="J45" s="44"/>
      <c r="K45" s="44"/>
    </row>
    <row r="46" spans="1:12" x14ac:dyDescent="0.25">
      <c r="A46" s="4" t="s">
        <v>87</v>
      </c>
      <c r="B46" s="27" t="s">
        <v>88</v>
      </c>
      <c r="C46" s="79"/>
      <c r="D46" s="61"/>
      <c r="E46" s="145">
        <f>_6811AUnr</f>
        <v>0</v>
      </c>
      <c r="F46" s="62"/>
      <c r="G46" s="40"/>
      <c r="H46" s="68"/>
      <c r="I46" s="44"/>
      <c r="J46" s="44"/>
      <c r="K46" s="44"/>
    </row>
    <row r="47" spans="1:12" x14ac:dyDescent="0.25">
      <c r="A47" s="4" t="s">
        <v>89</v>
      </c>
      <c r="B47" s="27" t="s">
        <v>90</v>
      </c>
      <c r="C47" s="79"/>
      <c r="D47" s="61"/>
      <c r="E47" s="145">
        <f>_6816nr</f>
        <v>0</v>
      </c>
      <c r="F47" s="62"/>
      <c r="G47" s="40"/>
      <c r="H47" s="68"/>
      <c r="I47" s="44"/>
      <c r="J47" s="44"/>
      <c r="K47" s="44"/>
    </row>
    <row r="48" spans="1:12" x14ac:dyDescent="0.25">
      <c r="A48" s="4" t="s">
        <v>91</v>
      </c>
      <c r="B48" s="27" t="s">
        <v>92</v>
      </c>
      <c r="C48" s="79"/>
      <c r="D48" s="61"/>
      <c r="E48" s="145">
        <f>_68173nr</f>
        <v>0</v>
      </c>
      <c r="F48" s="62"/>
      <c r="G48" s="40"/>
      <c r="H48" s="68"/>
      <c r="I48" s="44"/>
      <c r="J48" s="44"/>
      <c r="K48" s="44"/>
      <c r="L48" s="44"/>
    </row>
    <row r="49" spans="1:13" x14ac:dyDescent="0.25">
      <c r="A49" s="4" t="s">
        <v>93</v>
      </c>
      <c r="B49" s="27" t="s">
        <v>94</v>
      </c>
      <c r="C49" s="79"/>
      <c r="D49" s="61"/>
      <c r="E49" s="146">
        <f>_68174nr</f>
        <v>0</v>
      </c>
      <c r="F49" s="62"/>
      <c r="G49" s="40"/>
      <c r="H49" s="68"/>
      <c r="I49" s="44"/>
      <c r="J49" s="44"/>
      <c r="K49" s="44"/>
      <c r="L49" s="44"/>
    </row>
    <row r="50" spans="1:13" x14ac:dyDescent="0.25">
      <c r="A50" s="36" t="s">
        <v>95</v>
      </c>
      <c r="B50" s="28" t="s">
        <v>96</v>
      </c>
      <c r="C50" s="117"/>
      <c r="D50" s="185"/>
      <c r="E50" s="186">
        <f>_6815nr</f>
        <v>0</v>
      </c>
      <c r="F50" s="187"/>
      <c r="G50" s="188"/>
      <c r="H50" s="189"/>
      <c r="I50" s="44"/>
      <c r="J50" s="44"/>
      <c r="K50" s="44"/>
      <c r="L50" s="44"/>
    </row>
    <row r="51" spans="1:13" x14ac:dyDescent="0.25">
      <c r="A51" s="35" t="s">
        <v>97</v>
      </c>
      <c r="B51" s="3" t="s">
        <v>98</v>
      </c>
      <c r="C51" s="74"/>
      <c r="D51" s="93"/>
      <c r="E51" s="147">
        <f>_652n+_654n+_657n+_651_58n</f>
        <v>0</v>
      </c>
      <c r="F51" s="148">
        <f>_652_ag+_654_ag+_657_ag+_651_58_ag</f>
        <v>0</v>
      </c>
      <c r="G51" s="150">
        <f>_652np+_654np+_657np+_651_58np</f>
        <v>0</v>
      </c>
      <c r="H51" s="192">
        <f>_652np_ag+_654np_ag+_657np_ag+_651_58np_ag</f>
        <v>0</v>
      </c>
      <c r="I51" s="44"/>
      <c r="J51" s="44"/>
      <c r="K51" s="44"/>
      <c r="L51" s="44"/>
    </row>
    <row r="52" spans="1:13" x14ac:dyDescent="0.25">
      <c r="A52" s="6" t="s">
        <v>99</v>
      </c>
      <c r="B52" s="85" t="s">
        <v>100</v>
      </c>
      <c r="C52" s="94"/>
      <c r="D52" s="95"/>
      <c r="E52" s="145">
        <f t="array" ref="E52">_652nr</f>
        <v>0</v>
      </c>
      <c r="F52" s="62"/>
      <c r="G52" s="86"/>
      <c r="H52" s="68"/>
      <c r="I52" s="44"/>
      <c r="J52" s="44"/>
      <c r="K52" s="44"/>
      <c r="L52" s="44"/>
    </row>
    <row r="53" spans="1:13" x14ac:dyDescent="0.25">
      <c r="A53" s="4" t="s">
        <v>101</v>
      </c>
      <c r="B53" s="27" t="s">
        <v>102</v>
      </c>
      <c r="C53" s="74"/>
      <c r="D53" s="61"/>
      <c r="E53" s="145">
        <f>_654nr</f>
        <v>0</v>
      </c>
      <c r="F53" s="62"/>
      <c r="G53" s="40"/>
      <c r="H53" s="68"/>
      <c r="I53" s="44"/>
      <c r="J53" s="44"/>
      <c r="K53" s="44"/>
      <c r="L53" s="44"/>
    </row>
    <row r="54" spans="1:13" x14ac:dyDescent="0.25">
      <c r="A54" s="4" t="s">
        <v>103</v>
      </c>
      <c r="B54" s="27" t="s">
        <v>104</v>
      </c>
      <c r="C54" s="74"/>
      <c r="D54" s="61"/>
      <c r="E54" s="145">
        <f>_657nr</f>
        <v>0</v>
      </c>
      <c r="F54" s="62"/>
      <c r="G54" s="40"/>
      <c r="H54" s="68"/>
      <c r="I54" s="44"/>
      <c r="J54" s="44"/>
      <c r="K54" s="44"/>
      <c r="L54" s="44"/>
    </row>
    <row r="55" spans="1:13" x14ac:dyDescent="0.25">
      <c r="A55" s="1" t="s">
        <v>105</v>
      </c>
      <c r="B55" s="87" t="s">
        <v>106</v>
      </c>
      <c r="C55" s="80"/>
      <c r="D55" s="81"/>
      <c r="E55" s="145">
        <f>_651_58r+_651_58nr</f>
        <v>0</v>
      </c>
      <c r="F55" s="62"/>
      <c r="G55" s="83"/>
      <c r="H55" s="68"/>
      <c r="I55" s="44"/>
      <c r="J55" s="44"/>
      <c r="K55" s="44"/>
      <c r="L55" s="44"/>
    </row>
    <row r="56" spans="1:13" ht="13.5" customHeight="1" thickBot="1" x14ac:dyDescent="0.3">
      <c r="A56" s="14" t="s">
        <v>107</v>
      </c>
      <c r="B56" s="45" t="s">
        <v>108</v>
      </c>
      <c r="C56" s="96"/>
      <c r="D56" s="97"/>
      <c r="E56" s="152">
        <f>_655nr</f>
        <v>0</v>
      </c>
      <c r="F56" s="98"/>
      <c r="G56" s="39"/>
      <c r="H56" s="99"/>
      <c r="I56" s="44"/>
      <c r="J56" s="44"/>
      <c r="K56" s="44"/>
      <c r="L56" s="44"/>
    </row>
    <row r="57" spans="1:13" ht="13.5" customHeight="1" thickBot="1" x14ac:dyDescent="0.3">
      <c r="A57" s="37" t="s">
        <v>109</v>
      </c>
      <c r="B57" s="25" t="s">
        <v>110</v>
      </c>
      <c r="C57" s="110"/>
      <c r="D57" s="100"/>
      <c r="E57" s="137">
        <f>_686n+_661121n+_66112n+_66114n+_66116n+_6611_AUn+_667n+_664_68n</f>
        <v>0</v>
      </c>
      <c r="F57" s="138">
        <f>_686_ag+_661121_ag+_66112_ag+_66114_ag+_66116_ag+_6611_AUn_ag+_667_ag+_664_68_ag</f>
        <v>0</v>
      </c>
      <c r="G57" s="153">
        <f>_686np+_661121np+_66112np+_66114np+_66116np+_6611_AUnp+_667np+_664_68np</f>
        <v>0</v>
      </c>
      <c r="H57" s="193">
        <f>_686np_ag+_661121np_ag+_66112np_ag+_66114np_ag+_66116np_ag+_6611_AUnp_ag+_667np_ag+_664_68np_ag</f>
        <v>0</v>
      </c>
      <c r="I57" s="44"/>
      <c r="J57" s="44"/>
      <c r="K57" s="44"/>
      <c r="L57" s="44"/>
    </row>
    <row r="58" spans="1:13" x14ac:dyDescent="0.25">
      <c r="A58" s="13" t="s">
        <v>111</v>
      </c>
      <c r="B58" s="45" t="s">
        <v>82</v>
      </c>
      <c r="C58" s="101"/>
      <c r="D58" s="97"/>
      <c r="E58" s="152">
        <f>_686nr</f>
        <v>0</v>
      </c>
      <c r="F58" s="98"/>
      <c r="G58" s="39"/>
      <c r="H58" s="99"/>
      <c r="I58" s="44"/>
      <c r="J58" s="44"/>
      <c r="K58" s="44"/>
      <c r="L58" s="44"/>
    </row>
    <row r="59" spans="1:13" x14ac:dyDescent="0.25">
      <c r="A59" s="4"/>
      <c r="B59" s="3" t="s">
        <v>112</v>
      </c>
      <c r="C59" s="117"/>
      <c r="D59" s="90"/>
      <c r="E59" s="102"/>
      <c r="F59" s="103"/>
      <c r="G59" s="76"/>
      <c r="H59" s="104"/>
      <c r="I59" s="44"/>
      <c r="J59" s="44"/>
      <c r="K59" s="44"/>
      <c r="L59" s="44"/>
    </row>
    <row r="60" spans="1:13" x14ac:dyDescent="0.25">
      <c r="A60" s="6" t="s">
        <v>113</v>
      </c>
      <c r="B60" s="85" t="s">
        <v>114</v>
      </c>
      <c r="C60" s="74"/>
      <c r="D60" s="61"/>
      <c r="E60" s="145">
        <f>_661121nr</f>
        <v>0</v>
      </c>
      <c r="F60" s="62"/>
      <c r="G60" s="40"/>
      <c r="H60" s="68"/>
      <c r="I60" s="44"/>
      <c r="J60" s="44"/>
      <c r="K60" s="44"/>
      <c r="L60" s="44"/>
    </row>
    <row r="61" spans="1:13" x14ac:dyDescent="0.25">
      <c r="A61" s="4" t="s">
        <v>115</v>
      </c>
      <c r="B61" s="27" t="s">
        <v>116</v>
      </c>
      <c r="C61" s="74"/>
      <c r="D61" s="61"/>
      <c r="E61" s="145">
        <f>_66112nr</f>
        <v>0</v>
      </c>
      <c r="F61" s="62"/>
      <c r="G61" s="40"/>
      <c r="H61" s="68"/>
      <c r="I61" s="44"/>
      <c r="J61" s="44"/>
      <c r="K61" s="44"/>
      <c r="L61" s="44"/>
    </row>
    <row r="62" spans="1:13" s="23" customFormat="1" ht="15" customHeight="1" x14ac:dyDescent="0.25">
      <c r="A62" s="4" t="s">
        <v>117</v>
      </c>
      <c r="B62" s="27" t="s">
        <v>118</v>
      </c>
      <c r="C62" s="74"/>
      <c r="D62" s="61"/>
      <c r="E62" s="145">
        <f>_66114nr</f>
        <v>0</v>
      </c>
      <c r="F62" s="62"/>
      <c r="G62" s="40"/>
      <c r="H62" s="68"/>
      <c r="I62" s="134"/>
      <c r="J62" s="134"/>
      <c r="K62" s="134"/>
      <c r="L62" s="134"/>
    </row>
    <row r="63" spans="1:13" x14ac:dyDescent="0.25">
      <c r="A63" s="4" t="s">
        <v>119</v>
      </c>
      <c r="B63" s="27" t="s">
        <v>120</v>
      </c>
      <c r="C63" s="74"/>
      <c r="D63" s="61"/>
      <c r="E63" s="145">
        <f>_66116nr</f>
        <v>0</v>
      </c>
      <c r="F63" s="62"/>
      <c r="G63" s="40"/>
      <c r="H63" s="68"/>
      <c r="I63" s="44"/>
      <c r="J63" s="44"/>
      <c r="K63" s="44"/>
      <c r="L63" s="44"/>
    </row>
    <row r="64" spans="1:13" s="23" customFormat="1" ht="14.25" customHeight="1" x14ac:dyDescent="0.25">
      <c r="A64" s="24" t="s">
        <v>121</v>
      </c>
      <c r="B64" s="168" t="s">
        <v>122</v>
      </c>
      <c r="C64" s="105"/>
      <c r="D64" s="81"/>
      <c r="E64" s="145">
        <f>_6611_AUnr</f>
        <v>0</v>
      </c>
      <c r="F64" s="62"/>
      <c r="G64" s="106"/>
      <c r="H64" s="68"/>
      <c r="I64" s="134"/>
      <c r="J64" s="134"/>
      <c r="K64" s="44"/>
      <c r="L64" s="44"/>
      <c r="M64" s="44"/>
    </row>
    <row r="65" spans="1:13" x14ac:dyDescent="0.25">
      <c r="A65" s="4" t="s">
        <v>123</v>
      </c>
      <c r="B65" s="169" t="s">
        <v>124</v>
      </c>
      <c r="C65" s="74"/>
      <c r="D65" s="61"/>
      <c r="E65" s="155">
        <f>_667nr</f>
        <v>0</v>
      </c>
      <c r="F65" s="107"/>
      <c r="G65" s="40"/>
      <c r="H65" s="108"/>
      <c r="I65" s="44"/>
      <c r="J65" s="44"/>
      <c r="K65" s="134"/>
      <c r="L65" s="134"/>
      <c r="M65" s="134"/>
    </row>
    <row r="66" spans="1:13" ht="13.5" customHeight="1" thickBot="1" x14ac:dyDescent="0.3">
      <c r="A66" s="13" t="s">
        <v>125</v>
      </c>
      <c r="B66" s="161" t="s">
        <v>126</v>
      </c>
      <c r="C66" s="101"/>
      <c r="D66" s="97"/>
      <c r="E66" s="155">
        <f>_664_68nr</f>
        <v>0</v>
      </c>
      <c r="F66" s="107"/>
      <c r="G66" s="109"/>
      <c r="H66" s="108"/>
      <c r="I66" s="44"/>
      <c r="J66" s="44"/>
      <c r="K66" s="44"/>
      <c r="L66" s="44"/>
      <c r="M66" s="44"/>
    </row>
    <row r="67" spans="1:13" ht="13.5" customHeight="1" thickBot="1" x14ac:dyDescent="0.3">
      <c r="A67" s="37" t="s">
        <v>127</v>
      </c>
      <c r="B67" s="25" t="s">
        <v>128</v>
      </c>
      <c r="C67" s="110"/>
      <c r="D67" s="100"/>
      <c r="E67" s="137">
        <f>_678n+_687n</f>
        <v>0</v>
      </c>
      <c r="F67" s="138">
        <f>_678_ag+_687_ag</f>
        <v>0</v>
      </c>
      <c r="G67" s="140">
        <f>_678np+_687np</f>
        <v>0</v>
      </c>
      <c r="H67" s="193">
        <f>_678np_ag+_687np_ag</f>
        <v>0</v>
      </c>
      <c r="I67" s="44"/>
      <c r="J67" s="44"/>
      <c r="K67" s="44"/>
      <c r="L67" s="44"/>
      <c r="M67" s="44"/>
    </row>
    <row r="68" spans="1:13" x14ac:dyDescent="0.25">
      <c r="A68" s="13" t="s">
        <v>129</v>
      </c>
      <c r="B68" s="161" t="s">
        <v>130</v>
      </c>
      <c r="C68" s="96"/>
      <c r="D68" s="97"/>
      <c r="E68" s="155">
        <f>_678nr</f>
        <v>0</v>
      </c>
      <c r="F68" s="62"/>
      <c r="G68" s="109"/>
      <c r="H68" s="107"/>
      <c r="I68" s="44"/>
      <c r="J68" s="44"/>
      <c r="K68" s="44"/>
      <c r="L68" s="44"/>
      <c r="M68" s="44"/>
    </row>
    <row r="69" spans="1:13" x14ac:dyDescent="0.25">
      <c r="A69" s="2" t="s">
        <v>131</v>
      </c>
      <c r="B69" s="133" t="s">
        <v>82</v>
      </c>
      <c r="C69" s="111"/>
      <c r="D69" s="97"/>
      <c r="E69" s="157">
        <f>_687nr</f>
        <v>0</v>
      </c>
      <c r="F69" s="195"/>
      <c r="G69" s="196"/>
      <c r="H69" s="197"/>
      <c r="I69" s="44"/>
      <c r="J69" s="44"/>
      <c r="K69" s="44"/>
      <c r="L69" s="44"/>
      <c r="M69" s="44"/>
    </row>
    <row r="70" spans="1:13" x14ac:dyDescent="0.25">
      <c r="A70" s="13" t="s">
        <v>132</v>
      </c>
      <c r="B70" s="45" t="s">
        <v>133</v>
      </c>
      <c r="C70" s="96"/>
      <c r="D70" s="97"/>
      <c r="E70" s="152">
        <f>_691nr</f>
        <v>0</v>
      </c>
      <c r="F70" s="98"/>
      <c r="G70" s="39"/>
      <c r="H70" s="99"/>
      <c r="I70" s="38"/>
      <c r="J70" s="44"/>
      <c r="K70" s="44"/>
      <c r="L70" s="44"/>
      <c r="M70" s="44"/>
    </row>
    <row r="71" spans="1:13" x14ac:dyDescent="0.25">
      <c r="A71" s="13" t="s">
        <v>134</v>
      </c>
      <c r="B71" s="45" t="s">
        <v>135</v>
      </c>
      <c r="C71" s="101"/>
      <c r="D71" s="97"/>
      <c r="E71" s="152">
        <f>_695nr</f>
        <v>0</v>
      </c>
      <c r="F71" s="98"/>
      <c r="G71" s="39"/>
      <c r="H71" s="99"/>
      <c r="I71" s="38"/>
      <c r="J71" s="44"/>
      <c r="K71" s="44"/>
      <c r="L71" s="44"/>
      <c r="M71" s="44"/>
    </row>
    <row r="72" spans="1:13" ht="13.5" customHeight="1" thickBot="1" x14ac:dyDescent="0.3">
      <c r="A72" s="211"/>
      <c r="B72" s="212" t="s">
        <v>136</v>
      </c>
      <c r="C72" s="213">
        <f>_602r+_604_8r+_6032r+_6034r+_606r+_611r+_6151r+_6152r+_621r+_622r+_61_62AUr+_631_3r+_63512r+_635_7_8r+_641_8r+_645_7r+_651_58r</f>
        <v>0</v>
      </c>
      <c r="D72" s="213">
        <f>_601nr+_602nr+_604_8nr+_605nr+_607nr+_6031nr+_6032nr+_6034nr+_6037nr+_606nr+_611nr+_612nr+_613nr+_614nr+_6151nr+_6152nr+_6156nr+_616nr+_621nr+_622nr+_623nr+_625nr+_6283nr+_6285SAnr+_61_62AUnr+_631_3nr+_63512nr+_635_7_8nr+_641_8nr+_645_7nr+_681PARnr+_6811AUnr+_6816nr+_68173nr+_68174nr+_6815nr+_652nr+_654nr+_657nr+_651_58nr+_655nr+_686nr+_661121nr+_66112nr+_66114nr+_66116nr+_6611_AUnr+_667nr+_664_68nr+_678nr+_687nr+_691nr+_695nr</f>
        <v>0</v>
      </c>
      <c r="E72" s="137">
        <f>_P0_C+_P6_C+_P7_C+_691np+_695n</f>
        <v>0</v>
      </c>
      <c r="F72" s="154">
        <f>_P0_C_ag+_P6_C_ag+_P7_C_ag+_691_ag+_695_ag</f>
        <v>0</v>
      </c>
      <c r="G72" s="139">
        <f>_P0_Cp+_P6_Cp+_P7_Cp+_691np+_695np</f>
        <v>0</v>
      </c>
      <c r="H72" s="193">
        <f>_P0_Cp_ag+_P6_Cp_ag+_P7_Cp_ag+_691np_ag+_695np_ag</f>
        <v>0</v>
      </c>
      <c r="I72" s="44"/>
      <c r="J72" s="44"/>
      <c r="K72" s="44"/>
      <c r="L72" s="44"/>
      <c r="M72" s="44"/>
    </row>
    <row r="73" spans="1:13" ht="13.5" customHeight="1" thickBot="1" x14ac:dyDescent="0.3">
      <c r="A73" s="209"/>
      <c r="B73" s="125"/>
      <c r="C73" s="293" t="s">
        <v>137</v>
      </c>
      <c r="D73" s="294"/>
      <c r="E73" s="253">
        <f>IF(_TC&lt;_TD,_TD-_TC,0)</f>
        <v>0</v>
      </c>
      <c r="F73" s="254">
        <f>IF(_TC_ag&lt;_TD_ag,_TD_ag-_TC_ag,0)</f>
        <v>0</v>
      </c>
      <c r="G73" s="255">
        <f>IF(_TCp&lt;_TDp,_TDp-_TCp,0)</f>
        <v>0</v>
      </c>
      <c r="H73" s="256">
        <f>IF(_TCp_ag&lt;_TDp_ag,_TDp_ag-_TCp_ag,0)</f>
        <v>0</v>
      </c>
      <c r="I73" s="44"/>
      <c r="J73" s="44"/>
      <c r="K73" s="44"/>
      <c r="L73" s="44"/>
      <c r="M73" s="44"/>
    </row>
    <row r="74" spans="1:13" ht="15.65" customHeight="1" x14ac:dyDescent="0.25">
      <c r="A74" s="209"/>
      <c r="B74" s="288" t="s">
        <v>138</v>
      </c>
      <c r="C74" s="289"/>
      <c r="D74" s="289"/>
      <c r="E74" s="261"/>
      <c r="F74" s="262"/>
      <c r="G74" s="262"/>
      <c r="H74" s="263"/>
      <c r="I74" s="44"/>
      <c r="J74" s="44"/>
      <c r="K74" s="44"/>
      <c r="L74" s="44"/>
      <c r="M74" s="44"/>
    </row>
    <row r="75" spans="1:13" ht="15.65" customHeight="1" thickBot="1" x14ac:dyDescent="0.3">
      <c r="A75" s="209"/>
      <c r="B75" s="288" t="s">
        <v>139</v>
      </c>
      <c r="C75" s="289"/>
      <c r="D75" s="289"/>
      <c r="E75" s="264"/>
      <c r="F75" s="265"/>
      <c r="G75" s="265"/>
      <c r="H75" s="266"/>
      <c r="I75" s="44"/>
      <c r="J75" s="44"/>
      <c r="K75" s="44"/>
      <c r="L75" s="44"/>
      <c r="M75" s="44"/>
    </row>
    <row r="76" spans="1:13" ht="13.5" customHeight="1" thickBot="1" x14ac:dyDescent="0.3">
      <c r="A76" s="209"/>
      <c r="B76" s="44"/>
      <c r="C76" s="300" t="s">
        <v>140</v>
      </c>
      <c r="D76" s="301"/>
      <c r="E76" s="257">
        <f>_TC+_B</f>
        <v>0</v>
      </c>
      <c r="F76" s="258">
        <f>_TC_ag+_B_ag</f>
        <v>0</v>
      </c>
      <c r="G76" s="259">
        <f>_TCp+_Bp</f>
        <v>0</v>
      </c>
      <c r="H76" s="260">
        <f>_TCp_ag+_Bp_ag</f>
        <v>0</v>
      </c>
      <c r="I76" s="44"/>
      <c r="J76" s="44"/>
      <c r="K76" s="44"/>
      <c r="L76" s="44"/>
      <c r="M76" s="44"/>
    </row>
    <row r="77" spans="1:13" ht="9" customHeight="1" x14ac:dyDescent="0.25">
      <c r="A77" s="209"/>
      <c r="B77" s="125"/>
      <c r="C77" s="112"/>
      <c r="D77" s="112"/>
      <c r="E77" s="214"/>
      <c r="F77" s="216"/>
      <c r="G77" s="214"/>
      <c r="H77" s="113"/>
      <c r="I77" s="44"/>
      <c r="J77" s="44"/>
      <c r="K77" s="44"/>
      <c r="L77" s="44"/>
      <c r="M77" s="44"/>
    </row>
    <row r="78" spans="1:13" ht="13.5" customHeight="1" x14ac:dyDescent="0.25">
      <c r="A78" s="209"/>
      <c r="B78" s="125"/>
      <c r="C78" s="290" t="s">
        <v>141</v>
      </c>
      <c r="D78" s="289"/>
      <c r="E78" s="215"/>
      <c r="F78" s="64"/>
      <c r="G78" s="215"/>
      <c r="H78" s="115"/>
      <c r="I78" s="44"/>
      <c r="J78" s="44"/>
      <c r="K78" s="44"/>
      <c r="L78" s="44"/>
      <c r="M78" s="44"/>
    </row>
    <row r="79" spans="1:13" ht="13.5" customHeight="1" x14ac:dyDescent="0.25">
      <c r="A79" s="209"/>
      <c r="B79" s="125"/>
      <c r="C79" s="290" t="s">
        <v>142</v>
      </c>
      <c r="D79" s="289"/>
      <c r="E79" s="215"/>
      <c r="F79" s="64"/>
      <c r="G79" s="215"/>
      <c r="H79" s="115"/>
      <c r="I79" s="44"/>
      <c r="J79" s="44"/>
      <c r="K79" s="44"/>
      <c r="L79" s="44"/>
      <c r="M79" s="44"/>
    </row>
    <row r="80" spans="1:13" ht="9" customHeight="1" x14ac:dyDescent="0.25">
      <c r="A80" s="210"/>
      <c r="B80" s="217"/>
      <c r="C80" s="276"/>
      <c r="D80" s="277"/>
      <c r="E80" s="278"/>
      <c r="F80" s="279"/>
      <c r="G80" s="280"/>
      <c r="H80" s="281"/>
      <c r="I80" s="44"/>
      <c r="J80" s="44"/>
      <c r="K80" s="44"/>
    </row>
    <row r="81" spans="1:11" x14ac:dyDescent="0.2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spans="1:11" x14ac:dyDescent="0.2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</row>
  </sheetData>
  <mergeCells count="12">
    <mergeCell ref="C1:F1"/>
    <mergeCell ref="B75:D75"/>
    <mergeCell ref="C78:D78"/>
    <mergeCell ref="C79:D79"/>
    <mergeCell ref="G3:H3"/>
    <mergeCell ref="C73:D73"/>
    <mergeCell ref="C3:F3"/>
    <mergeCell ref="F4:F5"/>
    <mergeCell ref="C76:D76"/>
    <mergeCell ref="H4:H5"/>
    <mergeCell ref="B74:D74"/>
    <mergeCell ref="A2:F2"/>
  </mergeCells>
  <dataValidations count="3">
    <dataValidation type="decimal" operator="greaterThanOrEqual" allowBlank="1" showInputMessage="1" showErrorMessage="1" sqref="E73:F75 E78:G79 G6:G8 G10:G56 G58:G71 G73:G77 H7 H43 H69" xr:uid="{00000000-0002-0000-0000-000000000000}">
      <formula1>0</formula1>
    </dataValidation>
    <dataValidation operator="greaterThanOrEqual" allowBlank="1" showInputMessage="1" showErrorMessage="1" sqref="G9" xr:uid="{00000000-0002-0000-0000-000001000000}"/>
    <dataValidation type="decimal" allowBlank="1" showInputMessage="1" showErrorMessage="1" sqref="C9:D71" xr:uid="{00000000-0002-0000-0000-000002000000}">
      <formula1>-10000000000</formula1>
      <formula2>10000000000</formula2>
    </dataValidation>
  </dataValidations>
  <hyperlinks>
    <hyperlink ref="C1" r:id="rId1" xr:uid="{00000000-0004-0000-0000-000000000000}"/>
  </hyperlinks>
  <printOptions verticalCentered="1"/>
  <pageMargins left="0.39370078740157483" right="0.39370078740157483" top="0.19685039370078741" bottom="0.27559055118110237" header="0" footer="0"/>
  <pageSetup paperSize="9" scale="6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0"/>
    <pageSetUpPr fitToPage="1"/>
  </sheetPr>
  <dimension ref="A1:P92"/>
  <sheetViews>
    <sheetView showGridLines="0" tabSelected="1" topLeftCell="A16" zoomScale="110" zoomScaleNormal="110" workbookViewId="0">
      <selection activeCell="E45" sqref="E45"/>
    </sheetView>
  </sheetViews>
  <sheetFormatPr baseColWidth="10" defaultColWidth="10.26953125" defaultRowHeight="12.75" customHeight="1" x14ac:dyDescent="0.25"/>
  <cols>
    <col min="1" max="1" width="25.7265625" style="8" customWidth="1"/>
    <col min="2" max="2" width="61.453125" style="8" customWidth="1"/>
    <col min="3" max="3" width="23.81640625" style="8" customWidth="1"/>
    <col min="4" max="4" width="15.7265625" style="8" customWidth="1"/>
    <col min="5" max="5" width="15.453125" style="38" customWidth="1"/>
    <col min="6" max="6" width="14.54296875" style="282" customWidth="1"/>
    <col min="7" max="7" width="15.453125" style="38" customWidth="1"/>
    <col min="8" max="8" width="15" style="8" customWidth="1"/>
    <col min="9" max="9" width="29.453125" style="8" customWidth="1"/>
    <col min="10" max="10" width="17" style="23" bestFit="1" customWidth="1"/>
    <col min="11" max="11" width="10.26953125" style="8" customWidth="1"/>
    <col min="12" max="16384" width="10.26953125" style="8"/>
  </cols>
  <sheetData>
    <row r="1" spans="1:16" ht="28.5" customHeight="1" x14ac:dyDescent="0.25">
      <c r="A1" s="228" t="str">
        <f t="array" ref="A1">[1]!_nom</f>
        <v>TEXTAREA_</v>
      </c>
      <c r="B1" s="303" t="s">
        <v>146</v>
      </c>
      <c r="C1" s="303"/>
      <c r="D1" s="303"/>
      <c r="F1" s="44" t="s">
        <v>144</v>
      </c>
      <c r="G1" s="44" t="s">
        <v>145</v>
      </c>
      <c r="J1" s="44"/>
      <c r="K1" s="44"/>
    </row>
    <row r="2" spans="1:16" ht="31.5" customHeight="1" thickBot="1" x14ac:dyDescent="0.3">
      <c r="B2" s="132" t="s">
        <v>143</v>
      </c>
      <c r="C2" s="304" t="s">
        <v>264</v>
      </c>
      <c r="D2" s="289"/>
      <c r="E2" s="289"/>
      <c r="F2" s="289"/>
      <c r="G2" s="285"/>
      <c r="H2" s="44"/>
      <c r="I2" s="44"/>
      <c r="J2" s="44"/>
      <c r="K2" s="44"/>
    </row>
    <row r="3" spans="1:16" ht="13" customHeight="1" x14ac:dyDescent="0.25">
      <c r="A3" s="9"/>
      <c r="B3" s="226"/>
      <c r="C3" s="305" t="s">
        <v>4</v>
      </c>
      <c r="D3" s="306"/>
      <c r="E3" s="307"/>
      <c r="F3" s="312" t="s">
        <v>5</v>
      </c>
      <c r="G3" s="297"/>
      <c r="H3" s="44"/>
      <c r="I3" s="44"/>
      <c r="J3" s="44"/>
      <c r="K3" s="44"/>
    </row>
    <row r="4" spans="1:16" ht="12.75" customHeight="1" x14ac:dyDescent="0.25">
      <c r="A4" s="10"/>
      <c r="B4" s="227"/>
      <c r="C4" s="19"/>
      <c r="D4" s="21"/>
      <c r="E4" s="318" t="s">
        <v>11</v>
      </c>
      <c r="F4" s="283"/>
      <c r="G4" s="309" t="s">
        <v>147</v>
      </c>
      <c r="H4" s="44"/>
      <c r="I4" s="44"/>
      <c r="J4" s="44"/>
      <c r="K4" s="44"/>
    </row>
    <row r="5" spans="1:16" ht="13" customHeight="1" x14ac:dyDescent="0.25">
      <c r="A5" s="10" t="s">
        <v>6</v>
      </c>
      <c r="B5" s="46" t="s">
        <v>148</v>
      </c>
      <c r="C5" s="20" t="s">
        <v>149</v>
      </c>
      <c r="D5" s="20" t="s">
        <v>10</v>
      </c>
      <c r="E5" s="310"/>
      <c r="F5" s="283" t="s">
        <v>10</v>
      </c>
      <c r="G5" s="310"/>
      <c r="H5" s="44"/>
      <c r="I5" s="44"/>
      <c r="J5" s="44"/>
      <c r="K5" s="44"/>
    </row>
    <row r="6" spans="1:16" ht="13.5" customHeight="1" x14ac:dyDescent="0.25">
      <c r="A6" s="48">
        <v>1</v>
      </c>
      <c r="B6" s="49">
        <v>2</v>
      </c>
      <c r="C6" s="50">
        <v>3</v>
      </c>
      <c r="D6" s="50">
        <v>4</v>
      </c>
      <c r="E6" s="310"/>
      <c r="F6" s="42">
        <v>5</v>
      </c>
      <c r="G6" s="311"/>
      <c r="H6" s="44"/>
      <c r="I6" s="44"/>
      <c r="J6" s="44"/>
      <c r="K6" s="44"/>
    </row>
    <row r="7" spans="1:16" ht="13" customHeight="1" x14ac:dyDescent="0.25">
      <c r="A7" s="11"/>
      <c r="B7" s="25" t="s">
        <v>150</v>
      </c>
      <c r="C7" s="116"/>
      <c r="D7" s="137">
        <f>_P1_D+_P2_D+_P3_D+_P4_D+_P5_D+_P6_D+_P7_D+_755</f>
        <v>0</v>
      </c>
      <c r="E7" s="244">
        <f>_P1_D_ag+_P2_D_ag+_P3_D_ag+_P4_D_ag+_P5_D_ag+_P6_D_ag+_P7_D_ag+_755_ag</f>
        <v>0</v>
      </c>
      <c r="F7" s="140">
        <f>_P1_Dp+_P2_Dp+_P3_Dp+_P4_Dp+_P5_Dp+_P6_Dp+_P7_Dp+_755p</f>
        <v>0</v>
      </c>
      <c r="G7" s="138">
        <f>_P1_Dp_ag+_P2_Dp_ag+_P3_Dp_ag+_P4_Dp_ag+_P5_Dp_ag+_P6_Dp_ag+_P7_Dp_ag+_755p_ag</f>
        <v>0</v>
      </c>
      <c r="H7" s="44"/>
      <c r="I7" s="44"/>
      <c r="J7" s="44"/>
      <c r="K7" s="44"/>
    </row>
    <row r="8" spans="1:16" ht="13" customHeight="1" x14ac:dyDescent="0.25">
      <c r="A8" s="2" t="s">
        <v>151</v>
      </c>
      <c r="B8" s="175" t="s">
        <v>152</v>
      </c>
      <c r="C8" s="111"/>
      <c r="D8" s="147">
        <f>_7011SA+_7012_3SA+_7014+_7017_8+_703+_7041+_7043+_7042+_7046+_7047+_7044_5_8+_705+_7061+_7062+_7063+_7064+_7065+_7066+_7067_8+_708</f>
        <v>0</v>
      </c>
      <c r="E8" s="148">
        <f>_7011SA_ag+_7012_3SA_ag+_7014_ag+_7017_8_ag+_703_ag+_7041_ag+_7043_ag+_7042_ag+_7046_ag+_7047_ag+_7044_5_8_ag+_705_ag+_7061_ag+_7062_ag+_7063_ag+_7064_ag+_7065_ag+_7066_ag+_7067_8_ag+_708_ag</f>
        <v>0</v>
      </c>
      <c r="F8" s="199">
        <f>_7011SAp+_7012_3SAp+_7014p+_7017_8p+_703p+_7041p+_7043p+_7042p+_7046p+_7047p+_7044_5_8p+_705p+_7061p+_7062p+_7063p+_7064p+_7065p+_7066p+_7067_8p+_708p</f>
        <v>0</v>
      </c>
      <c r="G8" s="148">
        <f>_7011SAp_ag+_7012_3SAp_ag+_7014p_ag+_7017_8p_ag+_703p_ag+_7041p_ag+_7043p_ag+_7042p_ag+_7046p_ag+_7047p_ag+_7044_5_8p_ag+_705p_ag+_7061p_ag+_7062p_ag+_7063p_ag+_7064p_ag+_7065p_ag+_7066p_ag+_7067_8p_ag+_708p_ag</f>
        <v>0</v>
      </c>
      <c r="H8" s="44"/>
      <c r="I8" s="44"/>
      <c r="J8" s="44"/>
      <c r="K8" s="44"/>
    </row>
    <row r="9" spans="1:16" ht="13" customHeight="1" x14ac:dyDescent="0.25">
      <c r="A9" s="4" t="s">
        <v>153</v>
      </c>
      <c r="B9" s="85" t="s">
        <v>154</v>
      </c>
      <c r="C9" s="64"/>
      <c r="D9" s="89"/>
      <c r="E9" s="114"/>
      <c r="F9" s="40"/>
      <c r="G9" s="114"/>
      <c r="H9" s="44"/>
      <c r="I9" s="44"/>
      <c r="J9" s="44"/>
      <c r="K9" s="44"/>
    </row>
    <row r="10" spans="1:16" ht="13" customHeight="1" x14ac:dyDescent="0.25">
      <c r="A10" s="12" t="s">
        <v>155</v>
      </c>
      <c r="B10" s="160" t="s">
        <v>156</v>
      </c>
      <c r="C10" s="64"/>
      <c r="D10" s="89"/>
      <c r="E10" s="114"/>
      <c r="F10" s="40"/>
      <c r="G10" s="114"/>
      <c r="H10" s="44"/>
      <c r="I10" s="44"/>
      <c r="J10" s="44"/>
      <c r="K10" s="44"/>
    </row>
    <row r="11" spans="1:16" ht="13" customHeight="1" x14ac:dyDescent="0.25">
      <c r="A11" s="4" t="s">
        <v>157</v>
      </c>
      <c r="B11" s="27" t="s">
        <v>158</v>
      </c>
      <c r="C11" s="64"/>
      <c r="D11" s="89"/>
      <c r="E11" s="114"/>
      <c r="F11" s="40"/>
      <c r="G11" s="114"/>
      <c r="H11" s="44"/>
      <c r="I11" s="44"/>
      <c r="J11" s="44"/>
      <c r="K11" s="44"/>
    </row>
    <row r="12" spans="1:16" ht="13" customHeight="1" x14ac:dyDescent="0.25">
      <c r="A12" s="4" t="s">
        <v>159</v>
      </c>
      <c r="B12" s="27" t="s">
        <v>160</v>
      </c>
      <c r="C12" s="64"/>
      <c r="D12" s="89"/>
      <c r="E12" s="114"/>
      <c r="F12" s="40"/>
      <c r="G12" s="114"/>
      <c r="H12" s="44"/>
      <c r="I12" s="44"/>
      <c r="J12" s="44"/>
      <c r="K12" s="44"/>
    </row>
    <row r="13" spans="1:16" ht="13" customHeight="1" x14ac:dyDescent="0.25">
      <c r="A13" s="159" t="s">
        <v>161</v>
      </c>
      <c r="B13" s="183" t="s">
        <v>162</v>
      </c>
      <c r="C13" s="64"/>
      <c r="D13" s="89"/>
      <c r="E13" s="114"/>
      <c r="F13" s="40"/>
      <c r="G13" s="114"/>
      <c r="H13" s="44"/>
      <c r="I13" s="44"/>
      <c r="J13" s="44"/>
      <c r="K13" s="44"/>
    </row>
    <row r="14" spans="1:16" ht="13" customHeight="1" x14ac:dyDescent="0.25">
      <c r="A14" s="36" t="s">
        <v>163</v>
      </c>
      <c r="B14" s="28" t="s">
        <v>164</v>
      </c>
      <c r="C14" s="117"/>
      <c r="D14" s="89"/>
      <c r="E14" s="91"/>
      <c r="F14" s="76"/>
      <c r="G14" s="91"/>
      <c r="H14" s="44"/>
      <c r="I14" s="44"/>
      <c r="J14" s="44"/>
      <c r="K14" s="44"/>
    </row>
    <row r="15" spans="1:16" ht="13" customHeight="1" x14ac:dyDescent="0.25">
      <c r="A15" s="4" t="s">
        <v>165</v>
      </c>
      <c r="B15" s="85" t="s">
        <v>166</v>
      </c>
      <c r="C15" s="64"/>
      <c r="D15" s="89"/>
      <c r="E15" s="114"/>
      <c r="F15" s="40"/>
      <c r="G15" s="114"/>
      <c r="H15" s="44"/>
      <c r="I15" s="44"/>
      <c r="J15" s="44"/>
      <c r="K15" s="44"/>
    </row>
    <row r="16" spans="1:16" ht="13" customHeight="1" x14ac:dyDescent="0.25">
      <c r="A16" s="4" t="s">
        <v>167</v>
      </c>
      <c r="B16" s="27" t="s">
        <v>168</v>
      </c>
      <c r="C16" s="64"/>
      <c r="D16" s="89"/>
      <c r="E16" s="114"/>
      <c r="F16" s="40"/>
      <c r="G16" s="114"/>
      <c r="H16" s="44"/>
      <c r="I16" s="44"/>
      <c r="J16" s="44"/>
      <c r="K16" s="44"/>
      <c r="L16" s="44"/>
      <c r="M16" s="44"/>
      <c r="N16" s="44"/>
      <c r="O16" s="44"/>
      <c r="P16" s="44"/>
    </row>
    <row r="17" spans="1:16" ht="13" customHeight="1" x14ac:dyDescent="0.25">
      <c r="A17" s="4" t="s">
        <v>169</v>
      </c>
      <c r="B17" s="27" t="s">
        <v>170</v>
      </c>
      <c r="C17" s="64"/>
      <c r="D17" s="89"/>
      <c r="E17" s="114"/>
      <c r="F17" s="40"/>
      <c r="G17" s="11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13" customHeight="1" x14ac:dyDescent="0.25">
      <c r="A18" s="4" t="s">
        <v>171</v>
      </c>
      <c r="B18" s="27" t="s">
        <v>172</v>
      </c>
      <c r="C18" s="64"/>
      <c r="D18" s="89"/>
      <c r="E18" s="114"/>
      <c r="F18" s="40"/>
      <c r="G18" s="114"/>
      <c r="H18" s="44"/>
      <c r="I18" s="44"/>
      <c r="J18" s="44"/>
      <c r="K18" s="44"/>
      <c r="L18" s="44"/>
      <c r="M18" s="44"/>
      <c r="N18" s="44"/>
      <c r="O18" s="44"/>
      <c r="P18" s="44"/>
    </row>
    <row r="19" spans="1:16" ht="22.5" customHeight="1" x14ac:dyDescent="0.25">
      <c r="A19" s="4" t="s">
        <v>173</v>
      </c>
      <c r="B19" s="169" t="s">
        <v>174</v>
      </c>
      <c r="C19" s="64"/>
      <c r="D19" s="89"/>
      <c r="E19" s="114"/>
      <c r="F19" s="40"/>
      <c r="G19" s="114"/>
      <c r="H19" s="44"/>
      <c r="I19" s="44"/>
      <c r="J19" s="44"/>
      <c r="K19" s="44"/>
      <c r="L19" s="44"/>
      <c r="M19" s="44"/>
      <c r="N19" s="44"/>
      <c r="O19" s="44"/>
      <c r="P19" s="44"/>
    </row>
    <row r="20" spans="1:16" ht="13" customHeight="1" x14ac:dyDescent="0.25">
      <c r="A20" s="22" t="s">
        <v>175</v>
      </c>
      <c r="B20" s="176" t="s">
        <v>67</v>
      </c>
      <c r="C20" s="64"/>
      <c r="D20" s="89"/>
      <c r="E20" s="114"/>
      <c r="F20" s="40"/>
      <c r="G20" s="114"/>
      <c r="H20" s="44"/>
      <c r="I20" s="44"/>
      <c r="J20" s="44"/>
      <c r="K20" s="44"/>
      <c r="L20" s="44"/>
      <c r="M20" s="44"/>
      <c r="N20" s="44"/>
      <c r="O20" s="44"/>
      <c r="P20" s="44"/>
    </row>
    <row r="21" spans="1:16" ht="13" customHeight="1" x14ac:dyDescent="0.25">
      <c r="A21" s="13" t="s">
        <v>176</v>
      </c>
      <c r="B21" s="161" t="s">
        <v>177</v>
      </c>
      <c r="C21" s="118"/>
      <c r="D21" s="89"/>
      <c r="E21" s="120"/>
      <c r="F21" s="109"/>
      <c r="G21" s="121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13" customHeight="1" x14ac:dyDescent="0.25">
      <c r="A22" s="5" t="s">
        <v>178</v>
      </c>
      <c r="B22" s="28" t="s">
        <v>179</v>
      </c>
      <c r="C22" s="117"/>
      <c r="D22" s="89"/>
      <c r="E22" s="91"/>
      <c r="F22" s="76"/>
      <c r="G22" s="91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13" customHeight="1" x14ac:dyDescent="0.25">
      <c r="A23" s="4" t="s">
        <v>180</v>
      </c>
      <c r="B23" s="177" t="s">
        <v>181</v>
      </c>
      <c r="C23" s="64"/>
      <c r="D23" s="89"/>
      <c r="E23" s="114"/>
      <c r="F23" s="40"/>
      <c r="G23" s="11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13" customHeight="1" x14ac:dyDescent="0.25">
      <c r="A24" s="4" t="s">
        <v>182</v>
      </c>
      <c r="B24" s="27" t="s">
        <v>183</v>
      </c>
      <c r="C24" s="64"/>
      <c r="D24" s="89"/>
      <c r="E24" s="114"/>
      <c r="F24" s="40"/>
      <c r="G24" s="114"/>
      <c r="H24" s="44"/>
      <c r="I24" s="44"/>
      <c r="J24" s="44"/>
      <c r="K24" s="44"/>
      <c r="L24" s="44"/>
      <c r="M24" s="44"/>
      <c r="N24" s="44"/>
      <c r="O24" s="44"/>
      <c r="P24" s="44"/>
    </row>
    <row r="25" spans="1:16" ht="13" customHeight="1" x14ac:dyDescent="0.25">
      <c r="A25" s="4" t="s">
        <v>184</v>
      </c>
      <c r="B25" s="27" t="s">
        <v>185</v>
      </c>
      <c r="C25" s="64"/>
      <c r="D25" s="89"/>
      <c r="E25" s="114"/>
      <c r="F25" s="40"/>
      <c r="G25" s="11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13" customHeight="1" x14ac:dyDescent="0.25">
      <c r="A26" s="4" t="s">
        <v>186</v>
      </c>
      <c r="B26" s="27" t="s">
        <v>187</v>
      </c>
      <c r="C26" s="64"/>
      <c r="D26" s="89"/>
      <c r="E26" s="114"/>
      <c r="F26" s="40"/>
      <c r="G26" s="114"/>
      <c r="H26" s="44"/>
      <c r="I26" s="44"/>
      <c r="J26" s="44"/>
      <c r="K26" s="44"/>
      <c r="L26" s="44"/>
      <c r="M26" s="44"/>
      <c r="N26" s="44"/>
      <c r="O26" s="44"/>
      <c r="P26" s="44"/>
    </row>
    <row r="27" spans="1:16" ht="13" customHeight="1" x14ac:dyDescent="0.25">
      <c r="A27" s="4" t="s">
        <v>188</v>
      </c>
      <c r="B27" s="27" t="s">
        <v>189</v>
      </c>
      <c r="C27" s="64"/>
      <c r="D27" s="89"/>
      <c r="E27" s="114"/>
      <c r="F27" s="40"/>
      <c r="G27" s="114"/>
      <c r="H27" s="44"/>
      <c r="I27" s="44"/>
      <c r="J27" s="44"/>
      <c r="K27" s="44"/>
      <c r="L27" s="44"/>
      <c r="M27" s="44"/>
      <c r="N27" s="44"/>
      <c r="O27" s="44"/>
      <c r="P27" s="44"/>
    </row>
    <row r="28" spans="1:16" ht="13" customHeight="1" x14ac:dyDescent="0.25">
      <c r="A28" s="4" t="s">
        <v>190</v>
      </c>
      <c r="B28" s="27" t="s">
        <v>191</v>
      </c>
      <c r="C28" s="64"/>
      <c r="D28" s="89"/>
      <c r="E28" s="114"/>
      <c r="F28" s="40"/>
      <c r="G28" s="114"/>
      <c r="H28" s="44"/>
      <c r="I28" s="44"/>
      <c r="J28" s="44"/>
      <c r="K28" s="44"/>
      <c r="L28" s="44"/>
      <c r="M28" s="44"/>
      <c r="N28" s="44"/>
      <c r="O28" s="44"/>
      <c r="P28" s="44"/>
    </row>
    <row r="29" spans="1:16" ht="13.5" customHeight="1" x14ac:dyDescent="0.25">
      <c r="A29" s="4" t="s">
        <v>192</v>
      </c>
      <c r="B29" s="176" t="s">
        <v>193</v>
      </c>
      <c r="C29" s="64"/>
      <c r="D29" s="89"/>
      <c r="E29" s="114"/>
      <c r="F29" s="40"/>
      <c r="G29" s="114"/>
      <c r="H29" s="44"/>
      <c r="I29" s="44"/>
      <c r="J29" s="44"/>
      <c r="K29" s="44"/>
      <c r="L29" s="44"/>
      <c r="M29" s="44"/>
      <c r="N29" s="44"/>
      <c r="O29" s="44"/>
      <c r="P29" s="44"/>
    </row>
    <row r="30" spans="1:16" ht="13" customHeight="1" x14ac:dyDescent="0.25">
      <c r="A30" s="5" t="s">
        <v>194</v>
      </c>
      <c r="B30" s="182" t="s">
        <v>195</v>
      </c>
      <c r="C30" s="136"/>
      <c r="D30" s="89"/>
      <c r="E30" s="187"/>
      <c r="F30" s="188"/>
      <c r="G30" s="189"/>
      <c r="H30" s="44"/>
      <c r="I30" s="44"/>
      <c r="J30" s="44"/>
      <c r="K30" s="44"/>
      <c r="L30" s="44"/>
      <c r="M30" s="44"/>
      <c r="N30" s="44"/>
      <c r="O30" s="44"/>
      <c r="P30" s="44"/>
    </row>
    <row r="31" spans="1:16" ht="13" customHeight="1" x14ac:dyDescent="0.25">
      <c r="A31" s="2" t="s">
        <v>196</v>
      </c>
      <c r="B31" s="175" t="s">
        <v>197</v>
      </c>
      <c r="C31" s="122"/>
      <c r="D31" s="147">
        <f>_7133+_7135</f>
        <v>0</v>
      </c>
      <c r="E31" s="148">
        <f>_7133_ag+_7135_ag</f>
        <v>0</v>
      </c>
      <c r="F31" s="199">
        <f>_7133p+_7135p</f>
        <v>0</v>
      </c>
      <c r="G31" s="148">
        <f>_7133p_ag+_7135p_ag</f>
        <v>0</v>
      </c>
      <c r="H31" s="44"/>
      <c r="I31" s="44"/>
      <c r="J31" s="44"/>
      <c r="K31" s="44"/>
      <c r="L31" s="44"/>
      <c r="M31" s="44"/>
      <c r="N31" s="44"/>
      <c r="O31" s="44"/>
      <c r="P31" s="44"/>
    </row>
    <row r="32" spans="1:16" ht="13" customHeight="1" x14ac:dyDescent="0.25">
      <c r="A32" s="135" t="s">
        <v>198</v>
      </c>
      <c r="B32" s="180" t="s">
        <v>199</v>
      </c>
      <c r="C32" s="26"/>
      <c r="D32" s="89"/>
      <c r="E32" s="114"/>
      <c r="F32" s="40"/>
      <c r="G32" s="115"/>
      <c r="H32" s="44"/>
      <c r="I32" s="44"/>
      <c r="J32" s="44"/>
      <c r="K32" s="44"/>
      <c r="L32" s="44"/>
      <c r="M32" s="44"/>
      <c r="N32" s="44"/>
    </row>
    <row r="33" spans="1:14" ht="13.5" customHeight="1" x14ac:dyDescent="0.25">
      <c r="A33" s="135" t="s">
        <v>200</v>
      </c>
      <c r="B33" s="181" t="s">
        <v>201</v>
      </c>
      <c r="C33" s="26"/>
      <c r="D33" s="89"/>
      <c r="E33" s="114"/>
      <c r="F33" s="40"/>
      <c r="G33" s="115"/>
      <c r="H33" s="44"/>
      <c r="I33" s="44"/>
      <c r="J33" s="44"/>
      <c r="K33" s="44"/>
      <c r="L33" s="44"/>
      <c r="M33" s="44"/>
      <c r="N33" s="44"/>
    </row>
    <row r="34" spans="1:14" ht="13" customHeight="1" x14ac:dyDescent="0.25">
      <c r="A34" s="17" t="s">
        <v>202</v>
      </c>
      <c r="B34" s="178" t="s">
        <v>203</v>
      </c>
      <c r="C34" s="123"/>
      <c r="D34" s="190">
        <f>_7222+_721_23</f>
        <v>0</v>
      </c>
      <c r="E34" s="234">
        <f>_7222_ag+_721_23_ag</f>
        <v>0</v>
      </c>
      <c r="F34" s="235">
        <f>_7222p+_721_23p</f>
        <v>0</v>
      </c>
      <c r="G34" s="234">
        <f>_7222p_ag+_721_23p_ag</f>
        <v>0</v>
      </c>
      <c r="H34" s="44"/>
      <c r="I34" s="44"/>
      <c r="J34" s="44"/>
      <c r="K34" s="44"/>
      <c r="L34" s="44"/>
      <c r="M34" s="44"/>
      <c r="N34" s="44"/>
    </row>
    <row r="35" spans="1:14" ht="13.5" customHeight="1" x14ac:dyDescent="0.25">
      <c r="A35" s="4" t="s">
        <v>204</v>
      </c>
      <c r="B35" s="184" t="s">
        <v>205</v>
      </c>
      <c r="C35" s="26"/>
      <c r="D35" s="89"/>
      <c r="E35" s="114"/>
      <c r="F35" s="40"/>
      <c r="G35" s="115"/>
      <c r="H35" s="44"/>
      <c r="I35" s="44"/>
      <c r="J35" s="44"/>
      <c r="K35" s="44"/>
      <c r="L35" s="44"/>
      <c r="M35" s="44"/>
      <c r="N35" s="44"/>
    </row>
    <row r="36" spans="1:14" ht="13" customHeight="1" x14ac:dyDescent="0.25">
      <c r="A36" s="4" t="s">
        <v>206</v>
      </c>
      <c r="B36" s="87" t="s">
        <v>207</v>
      </c>
      <c r="C36" s="26"/>
      <c r="D36" s="89"/>
      <c r="E36" s="114"/>
      <c r="F36" s="40"/>
      <c r="G36" s="115"/>
      <c r="H36" s="44"/>
      <c r="I36" s="44"/>
      <c r="J36" s="44"/>
      <c r="K36" s="44"/>
      <c r="L36" s="44"/>
      <c r="M36" s="44"/>
      <c r="N36" s="44"/>
    </row>
    <row r="37" spans="1:14" ht="13" customHeight="1" x14ac:dyDescent="0.25">
      <c r="A37" s="18">
        <v>74</v>
      </c>
      <c r="B37" s="179" t="s">
        <v>208</v>
      </c>
      <c r="C37" s="123"/>
      <c r="D37" s="190">
        <f>_741_2+_744+_747</f>
        <v>0</v>
      </c>
      <c r="E37" s="144">
        <f>_741_2_ag+_744_ag+_747_ag</f>
        <v>0</v>
      </c>
      <c r="F37" s="200">
        <f>_741_2p+_744p+_747p</f>
        <v>0</v>
      </c>
      <c r="G37" s="201">
        <f>_741_2p_ag+_744p_ag+_747p_ag</f>
        <v>0</v>
      </c>
      <c r="H37" s="44"/>
      <c r="I37" s="44"/>
      <c r="J37" s="44"/>
      <c r="K37" s="44"/>
      <c r="L37" s="44"/>
      <c r="M37" s="44"/>
      <c r="N37" s="44"/>
    </row>
    <row r="38" spans="1:14" ht="13" customHeight="1" x14ac:dyDescent="0.25">
      <c r="A38" s="4" t="s">
        <v>209</v>
      </c>
      <c r="B38" s="27" t="s">
        <v>210</v>
      </c>
      <c r="C38" s="26"/>
      <c r="D38" s="89"/>
      <c r="E38" s="114"/>
      <c r="F38" s="40"/>
      <c r="G38" s="115"/>
      <c r="H38" s="44"/>
      <c r="I38" s="44"/>
      <c r="J38" s="44"/>
      <c r="K38" s="44"/>
      <c r="L38" s="44"/>
      <c r="M38" s="44"/>
      <c r="N38" s="44"/>
    </row>
    <row r="39" spans="1:14" ht="13" customHeight="1" x14ac:dyDescent="0.25">
      <c r="A39" s="4" t="s">
        <v>211</v>
      </c>
      <c r="B39" s="27" t="s">
        <v>212</v>
      </c>
      <c r="C39" s="26"/>
      <c r="D39" s="89"/>
      <c r="E39" s="114"/>
      <c r="F39" s="40"/>
      <c r="G39" s="115"/>
      <c r="H39" s="44"/>
      <c r="I39" s="44"/>
      <c r="J39" s="44"/>
      <c r="K39" s="44"/>
      <c r="L39" s="44"/>
      <c r="M39" s="44"/>
      <c r="N39" s="44"/>
    </row>
    <row r="40" spans="1:14" ht="13" customHeight="1" x14ac:dyDescent="0.25">
      <c r="A40" s="4" t="s">
        <v>213</v>
      </c>
      <c r="B40" s="87" t="s">
        <v>214</v>
      </c>
      <c r="C40" s="26"/>
      <c r="D40" s="89"/>
      <c r="E40" s="114"/>
      <c r="F40" s="40"/>
      <c r="G40" s="115"/>
      <c r="H40" s="44"/>
      <c r="I40" s="44"/>
      <c r="J40" s="44"/>
      <c r="K40" s="44"/>
      <c r="L40" s="44"/>
      <c r="M40" s="44"/>
      <c r="N40" s="44"/>
    </row>
    <row r="41" spans="1:14" ht="13" customHeight="1" x14ac:dyDescent="0.25">
      <c r="A41" s="17" t="s">
        <v>215</v>
      </c>
      <c r="B41" s="178" t="s">
        <v>216</v>
      </c>
      <c r="C41" s="123"/>
      <c r="D41" s="190">
        <f>_78174+_781</f>
        <v>0</v>
      </c>
      <c r="E41" s="144">
        <f>_78174_ag+_781_ag</f>
        <v>0</v>
      </c>
      <c r="F41" s="232">
        <f>_78174p+_781p</f>
        <v>0</v>
      </c>
      <c r="G41" s="201">
        <f>_78174p_ag+_781p_ag</f>
        <v>0</v>
      </c>
      <c r="H41" s="44"/>
      <c r="I41" s="44"/>
      <c r="J41" s="44"/>
      <c r="K41" s="44"/>
      <c r="L41" s="44"/>
      <c r="M41" s="44"/>
      <c r="N41" s="44"/>
    </row>
    <row r="42" spans="1:14" ht="13" customHeight="1" x14ac:dyDescent="0.25">
      <c r="A42" s="4" t="s">
        <v>217</v>
      </c>
      <c r="B42" s="27" t="s">
        <v>218</v>
      </c>
      <c r="C42" s="26"/>
      <c r="D42" s="89"/>
      <c r="E42" s="114"/>
      <c r="F42" s="40"/>
      <c r="G42" s="115"/>
      <c r="H42" s="44"/>
      <c r="I42" s="44"/>
      <c r="J42" s="44"/>
      <c r="K42" s="44"/>
      <c r="L42" s="44"/>
      <c r="M42" s="44"/>
      <c r="N42" s="44"/>
    </row>
    <row r="43" spans="1:14" ht="13" customHeight="1" x14ac:dyDescent="0.25">
      <c r="A43" s="4" t="s">
        <v>219</v>
      </c>
      <c r="B43" s="87" t="s">
        <v>220</v>
      </c>
      <c r="C43" s="26"/>
      <c r="D43" s="89"/>
      <c r="E43" s="114"/>
      <c r="F43" s="40"/>
      <c r="G43" s="115"/>
      <c r="H43" s="44"/>
      <c r="I43" s="44"/>
      <c r="J43" s="44"/>
      <c r="K43" s="44"/>
      <c r="L43" s="44"/>
      <c r="M43" s="44"/>
      <c r="N43" s="44"/>
    </row>
    <row r="44" spans="1:14" ht="13" customHeight="1" x14ac:dyDescent="0.25">
      <c r="A44" s="17" t="s">
        <v>221</v>
      </c>
      <c r="B44" s="178" t="s">
        <v>222</v>
      </c>
      <c r="C44" s="123"/>
      <c r="D44" s="190">
        <f>_791+_7991</f>
        <v>0</v>
      </c>
      <c r="E44" s="234">
        <f>_791_ag+_7991_ag</f>
        <v>0</v>
      </c>
      <c r="F44" s="236">
        <f>_791p+_7991p</f>
        <v>0</v>
      </c>
      <c r="G44" s="237">
        <f>_791p_ag+_7991p_ag</f>
        <v>0</v>
      </c>
      <c r="H44" s="44"/>
      <c r="I44" s="44"/>
      <c r="J44" s="44"/>
      <c r="K44" s="44"/>
      <c r="L44" s="44"/>
      <c r="M44" s="44"/>
      <c r="N44" s="44"/>
    </row>
    <row r="45" spans="1:14" ht="15" customHeight="1" x14ac:dyDescent="0.25">
      <c r="A45" s="13" t="s">
        <v>223</v>
      </c>
      <c r="B45" s="161" t="s">
        <v>224</v>
      </c>
      <c r="C45" s="26"/>
      <c r="D45" s="74"/>
      <c r="E45" s="239"/>
      <c r="F45" s="233"/>
      <c r="G45" s="238"/>
      <c r="H45" s="44"/>
      <c r="I45" s="44"/>
      <c r="J45" s="44"/>
      <c r="K45" s="44"/>
      <c r="L45" s="44"/>
      <c r="M45" s="44"/>
      <c r="N45" s="44"/>
    </row>
    <row r="46" spans="1:14" ht="15" customHeight="1" x14ac:dyDescent="0.25">
      <c r="A46" s="13" t="s">
        <v>225</v>
      </c>
      <c r="B46" s="174" t="s">
        <v>226</v>
      </c>
      <c r="C46" s="26"/>
      <c r="D46" s="89"/>
      <c r="E46" s="230"/>
      <c r="F46" s="83"/>
      <c r="G46" s="231"/>
      <c r="H46" s="44"/>
      <c r="I46" s="44"/>
      <c r="J46" s="44"/>
      <c r="K46" s="44"/>
      <c r="L46" s="44"/>
      <c r="M46" s="44"/>
      <c r="N46" s="44"/>
    </row>
    <row r="47" spans="1:14" ht="13" customHeight="1" x14ac:dyDescent="0.25">
      <c r="A47" s="14" t="s">
        <v>227</v>
      </c>
      <c r="B47" s="45" t="s">
        <v>228</v>
      </c>
      <c r="C47" s="119"/>
      <c r="D47" s="152">
        <f>_757+_75_AU</f>
        <v>0</v>
      </c>
      <c r="E47" s="202">
        <f>_757_ag+_75_AU_ag</f>
        <v>0</v>
      </c>
      <c r="F47" s="203">
        <f>_757p+_75_AUp</f>
        <v>0</v>
      </c>
      <c r="G47" s="204">
        <f>_757p_ag+_75_AUp_ag</f>
        <v>0</v>
      </c>
      <c r="H47" s="44"/>
      <c r="I47" s="44"/>
      <c r="J47" s="44"/>
      <c r="K47" s="44"/>
      <c r="L47" s="44"/>
      <c r="M47" s="44"/>
      <c r="N47" s="44"/>
    </row>
    <row r="48" spans="1:14" ht="13" customHeight="1" x14ac:dyDescent="0.25">
      <c r="A48" s="4" t="s">
        <v>229</v>
      </c>
      <c r="B48" s="27" t="s">
        <v>230</v>
      </c>
      <c r="C48" s="26"/>
      <c r="D48" s="74"/>
      <c r="E48" s="243"/>
      <c r="F48" s="229"/>
      <c r="G48" s="243"/>
      <c r="H48" s="44"/>
      <c r="I48" s="44"/>
      <c r="J48" s="44"/>
      <c r="K48" s="44"/>
      <c r="L48" s="44"/>
      <c r="M48" s="44"/>
      <c r="N48" s="44"/>
    </row>
    <row r="49" spans="1:14" ht="13.5" customHeight="1" x14ac:dyDescent="0.25">
      <c r="A49" s="4" t="s">
        <v>231</v>
      </c>
      <c r="B49" s="87" t="s">
        <v>232</v>
      </c>
      <c r="C49" s="88"/>
      <c r="D49" s="172"/>
      <c r="E49" s="230"/>
      <c r="F49" s="83"/>
      <c r="G49" s="231"/>
      <c r="H49" s="44"/>
      <c r="I49" s="44"/>
      <c r="J49" s="44"/>
      <c r="K49" s="44"/>
      <c r="L49" s="44"/>
      <c r="M49" s="44"/>
      <c r="N49" s="44"/>
    </row>
    <row r="50" spans="1:14" ht="13.5" customHeight="1" thickBot="1" x14ac:dyDescent="0.3">
      <c r="A50" s="267" t="s">
        <v>233</v>
      </c>
      <c r="B50" s="268" t="s">
        <v>108</v>
      </c>
      <c r="C50" s="173"/>
      <c r="D50" s="171"/>
      <c r="E50" s="240"/>
      <c r="F50" s="241"/>
      <c r="G50" s="242"/>
      <c r="H50" s="44"/>
      <c r="I50" s="44"/>
      <c r="J50" s="44"/>
      <c r="K50" s="44"/>
      <c r="L50" s="44"/>
      <c r="M50" s="44"/>
      <c r="N50" s="44"/>
    </row>
    <row r="51" spans="1:14" ht="13.5" customHeight="1" thickBot="1" x14ac:dyDescent="0.3">
      <c r="A51" s="7"/>
      <c r="B51" s="25" t="s">
        <v>234</v>
      </c>
      <c r="C51" s="269"/>
      <c r="D51" s="153">
        <f>_P81_D+_P82_D+_P83_D+_P84_D+_P85_D+_P86_D+_P87_D</f>
        <v>0</v>
      </c>
      <c r="E51" s="137">
        <f>_P81_D_ag+_762_ag+_763_64_ag+_786_ag+_767_ag+_765_8_ag+_7996_ag</f>
        <v>0</v>
      </c>
      <c r="F51" s="137">
        <f>_P81_Dp+_P82_Dp+_P83_Dp+_P84_Dp+_P85_Dp+_P86_Dp+_P87_Dp</f>
        <v>0</v>
      </c>
      <c r="G51" s="138">
        <f>_P81_Dp_ag+_762p_ag+_763_64p_ag+_786p_ag+_767p_ag+_765_8p_ag+_7996p_ag</f>
        <v>0</v>
      </c>
      <c r="H51" s="44"/>
      <c r="I51" s="44"/>
      <c r="J51" s="44"/>
      <c r="K51" s="44"/>
      <c r="L51" s="44"/>
      <c r="M51" s="44"/>
      <c r="N51" s="44"/>
    </row>
    <row r="52" spans="1:14" ht="13" customHeight="1" x14ac:dyDescent="0.25">
      <c r="A52" s="2" t="s">
        <v>235</v>
      </c>
      <c r="B52" s="133" t="s">
        <v>236</v>
      </c>
      <c r="C52" s="89"/>
      <c r="D52" s="147">
        <f>_7611+_7612+_761_AU</f>
        <v>0</v>
      </c>
      <c r="E52" s="148">
        <f>_7611_ag+_7612_ag+_761_AU_ag</f>
        <v>0</v>
      </c>
      <c r="F52" s="199">
        <f>_7611p+_7612p+_761_AUp</f>
        <v>0</v>
      </c>
      <c r="G52" s="148">
        <f>_7611p_ag+_7612p_ag+_761_AUp_ag</f>
        <v>0</v>
      </c>
      <c r="H52" s="44"/>
      <c r="I52" s="44"/>
      <c r="J52" s="44"/>
      <c r="K52" s="44"/>
      <c r="L52" s="44"/>
      <c r="M52" s="44"/>
      <c r="N52" s="44"/>
    </row>
    <row r="53" spans="1:14" ht="13" customHeight="1" x14ac:dyDescent="0.25">
      <c r="A53" s="4" t="s">
        <v>237</v>
      </c>
      <c r="B53" s="85" t="s">
        <v>238</v>
      </c>
      <c r="C53" s="270"/>
      <c r="D53" s="89"/>
      <c r="E53" s="114"/>
      <c r="F53" s="40"/>
      <c r="G53" s="115"/>
      <c r="H53" s="44"/>
      <c r="I53" s="44"/>
      <c r="J53" s="44"/>
      <c r="K53" s="44"/>
      <c r="L53" s="44"/>
      <c r="M53" s="44"/>
      <c r="N53" s="44"/>
    </row>
    <row r="54" spans="1:14" ht="13" customHeight="1" x14ac:dyDescent="0.25">
      <c r="A54" s="4" t="s">
        <v>239</v>
      </c>
      <c r="B54" s="27" t="s">
        <v>240</v>
      </c>
      <c r="C54" s="26"/>
      <c r="D54" s="89"/>
      <c r="E54" s="114"/>
      <c r="F54" s="40"/>
      <c r="G54" s="115"/>
      <c r="H54" s="44"/>
      <c r="I54" s="44"/>
      <c r="J54" s="44"/>
      <c r="K54" s="44"/>
      <c r="L54" s="44"/>
      <c r="M54" s="44"/>
      <c r="N54" s="44"/>
    </row>
    <row r="55" spans="1:14" ht="13" customHeight="1" x14ac:dyDescent="0.25">
      <c r="A55" s="4" t="s">
        <v>241</v>
      </c>
      <c r="B55" s="87" t="s">
        <v>242</v>
      </c>
      <c r="C55" s="88"/>
      <c r="D55" s="89"/>
      <c r="E55" s="114"/>
      <c r="F55" s="40"/>
      <c r="G55" s="115"/>
      <c r="H55" s="44"/>
      <c r="I55" s="44"/>
      <c r="J55" s="44"/>
      <c r="K55" s="44"/>
      <c r="L55" s="44"/>
      <c r="M55" s="44"/>
      <c r="N55" s="44"/>
    </row>
    <row r="56" spans="1:14" ht="13" customHeight="1" x14ac:dyDescent="0.25">
      <c r="A56" s="2" t="s">
        <v>243</v>
      </c>
      <c r="B56" s="133" t="s">
        <v>244</v>
      </c>
      <c r="C56" s="118"/>
      <c r="D56" s="157">
        <f>_762</f>
        <v>0</v>
      </c>
      <c r="E56" s="205"/>
      <c r="F56" s="206"/>
      <c r="G56" s="205"/>
      <c r="H56" s="44"/>
      <c r="I56" s="44"/>
      <c r="J56" s="44"/>
      <c r="K56" s="44"/>
      <c r="L56" s="44"/>
      <c r="M56" s="44"/>
      <c r="N56" s="44"/>
    </row>
    <row r="57" spans="1:14" ht="13" customHeight="1" x14ac:dyDescent="0.25">
      <c r="A57" s="13" t="s">
        <v>245</v>
      </c>
      <c r="B57" s="161" t="s">
        <v>246</v>
      </c>
      <c r="C57" s="26"/>
      <c r="D57" s="155">
        <f>_763_64</f>
        <v>0</v>
      </c>
      <c r="E57" s="120"/>
      <c r="F57" s="109"/>
      <c r="G57" s="121"/>
      <c r="H57" s="44"/>
      <c r="I57" s="44"/>
      <c r="J57" s="44"/>
      <c r="K57" s="44"/>
      <c r="L57" s="44"/>
      <c r="M57" s="44"/>
      <c r="N57" s="44"/>
    </row>
    <row r="58" spans="1:14" ht="13" customHeight="1" x14ac:dyDescent="0.25">
      <c r="A58" s="13" t="s">
        <v>247</v>
      </c>
      <c r="B58" s="161" t="s">
        <v>248</v>
      </c>
      <c r="C58" s="173"/>
      <c r="D58" s="158">
        <f>_786</f>
        <v>0</v>
      </c>
      <c r="E58" s="120"/>
      <c r="F58" s="109"/>
      <c r="G58" s="121"/>
      <c r="H58" s="44"/>
      <c r="I58" s="44"/>
      <c r="J58" s="44"/>
      <c r="K58" s="44"/>
      <c r="L58" s="44"/>
      <c r="M58" s="44"/>
      <c r="N58" s="44"/>
    </row>
    <row r="59" spans="1:14" ht="13" customHeight="1" x14ac:dyDescent="0.25">
      <c r="A59" s="13" t="s">
        <v>249</v>
      </c>
      <c r="B59" s="161" t="s">
        <v>250</v>
      </c>
      <c r="C59" s="118"/>
      <c r="D59" s="158">
        <f>_767</f>
        <v>0</v>
      </c>
      <c r="E59" s="120"/>
      <c r="F59" s="109"/>
      <c r="G59" s="121"/>
      <c r="H59" s="44"/>
      <c r="I59" s="44"/>
      <c r="J59" s="44"/>
      <c r="K59" s="44"/>
      <c r="L59" s="44"/>
      <c r="M59" s="44"/>
      <c r="N59" s="44"/>
    </row>
    <row r="60" spans="1:14" ht="13" customHeight="1" x14ac:dyDescent="0.25">
      <c r="A60" s="2" t="s">
        <v>251</v>
      </c>
      <c r="B60" s="133" t="s">
        <v>252</v>
      </c>
      <c r="C60" s="26"/>
      <c r="D60" s="157">
        <f>_765_8</f>
        <v>0</v>
      </c>
      <c r="E60" s="120"/>
      <c r="F60" s="109"/>
      <c r="G60" s="121"/>
      <c r="H60" s="44"/>
      <c r="I60" s="44"/>
      <c r="J60" s="44"/>
      <c r="K60" s="44"/>
      <c r="L60" s="44"/>
      <c r="M60" s="44"/>
      <c r="N60" s="44"/>
    </row>
    <row r="61" spans="1:14" ht="13.5" customHeight="1" thickBot="1" x14ac:dyDescent="0.3">
      <c r="A61" s="170" t="s">
        <v>253</v>
      </c>
      <c r="B61" s="174" t="s">
        <v>254</v>
      </c>
      <c r="C61" s="271"/>
      <c r="D61" s="158">
        <f>_7996</f>
        <v>0</v>
      </c>
      <c r="E61" s="120"/>
      <c r="F61" s="109"/>
      <c r="G61" s="121"/>
      <c r="H61" s="44"/>
      <c r="I61" s="44"/>
      <c r="J61" s="44"/>
      <c r="K61" s="44"/>
      <c r="L61" s="44"/>
      <c r="M61" s="44"/>
      <c r="N61" s="44"/>
    </row>
    <row r="62" spans="1:14" ht="13.5" customHeight="1" thickBot="1" x14ac:dyDescent="0.3">
      <c r="A62" s="7"/>
      <c r="B62" s="25" t="s">
        <v>255</v>
      </c>
      <c r="C62" s="124"/>
      <c r="D62" s="137">
        <f>_P91_D+_P92_D</f>
        <v>0</v>
      </c>
      <c r="E62" s="138">
        <f>_778_ag+_787_ag</f>
        <v>0</v>
      </c>
      <c r="F62" s="139">
        <f>_778p+_787p</f>
        <v>0</v>
      </c>
      <c r="G62" s="156">
        <f>_778p_ag+_787p_ag</f>
        <v>0</v>
      </c>
      <c r="H62" s="44"/>
      <c r="I62" s="44"/>
      <c r="J62" s="44"/>
      <c r="K62" s="44"/>
      <c r="L62" s="44"/>
      <c r="M62" s="44"/>
      <c r="N62" s="44"/>
    </row>
    <row r="63" spans="1:14" ht="13" customHeight="1" x14ac:dyDescent="0.25">
      <c r="A63" s="13" t="s">
        <v>256</v>
      </c>
      <c r="B63" s="161" t="s">
        <v>257</v>
      </c>
      <c r="C63" s="272"/>
      <c r="D63" s="155">
        <f>_778</f>
        <v>0</v>
      </c>
      <c r="E63" s="120"/>
      <c r="F63" s="109"/>
      <c r="G63" s="121"/>
      <c r="H63" s="44"/>
      <c r="I63" s="44"/>
      <c r="J63" s="44"/>
      <c r="K63" s="44"/>
      <c r="L63" s="44"/>
      <c r="M63" s="44"/>
      <c r="N63" s="44"/>
    </row>
    <row r="64" spans="1:14" ht="13.5" customHeight="1" thickBot="1" x14ac:dyDescent="0.3">
      <c r="A64" s="223" t="s">
        <v>258</v>
      </c>
      <c r="B64" s="161" t="s">
        <v>248</v>
      </c>
      <c r="C64" s="249"/>
      <c r="D64" s="248">
        <f>_787</f>
        <v>0</v>
      </c>
      <c r="E64" s="120"/>
      <c r="F64" s="109"/>
      <c r="G64" s="121"/>
      <c r="H64" s="44"/>
      <c r="I64" s="44"/>
      <c r="J64" s="44"/>
      <c r="K64" s="44"/>
      <c r="L64" s="44"/>
      <c r="M64" s="44"/>
      <c r="N64" s="44"/>
    </row>
    <row r="65" spans="1:14" ht="13.5" customHeight="1" x14ac:dyDescent="0.25">
      <c r="A65" s="209"/>
      <c r="B65" s="222" t="s">
        <v>259</v>
      </c>
      <c r="C65" s="250">
        <f>SUM(C8:C64)</f>
        <v>0</v>
      </c>
      <c r="D65" s="137">
        <f>_P0_D+_P8_D+_P9_D</f>
        <v>0</v>
      </c>
      <c r="E65" s="138">
        <f>_P0_D_ag+_P8_D_ag+_P9_D_ag</f>
        <v>0</v>
      </c>
      <c r="F65" s="140">
        <f>_P0_Dp+F51+F62</f>
        <v>0</v>
      </c>
      <c r="G65" s="138">
        <f>_P0_Dp_ag+_P7_Dp_ag+_P8_Dp_ag</f>
        <v>0</v>
      </c>
      <c r="H65" s="44"/>
      <c r="I65" s="44"/>
      <c r="J65" s="44"/>
      <c r="K65" s="44"/>
      <c r="L65" s="44"/>
      <c r="M65" s="44"/>
      <c r="N65" s="44"/>
    </row>
    <row r="66" spans="1:14" ht="13" customHeight="1" x14ac:dyDescent="0.25">
      <c r="A66" s="15"/>
      <c r="B66" s="221"/>
      <c r="C66" s="225" t="s">
        <v>260</v>
      </c>
      <c r="D66" s="137">
        <f>IF(_TC&gt;_TD,_TC-_TD,0)</f>
        <v>0</v>
      </c>
      <c r="E66" s="138">
        <f>IF(_TC_ag&gt;_TD_ag,_TC_ag-_TD_ag,0)</f>
        <v>0</v>
      </c>
      <c r="F66" s="140">
        <f>IF(_TCp&gt;_TDp,_TCp-_TDp,0)</f>
        <v>0</v>
      </c>
      <c r="G66" s="138">
        <f>IF(_TCp_ag&gt;_TDp_ag,_TCp_ag-_TDp_ag,0)</f>
        <v>0</v>
      </c>
      <c r="H66" s="44"/>
      <c r="I66" s="44"/>
      <c r="J66" s="44"/>
      <c r="K66" s="44"/>
      <c r="L66" s="44"/>
      <c r="M66" s="44"/>
      <c r="N66" s="44"/>
    </row>
    <row r="67" spans="1:14" ht="13" customHeight="1" x14ac:dyDescent="0.25">
      <c r="A67" s="44"/>
      <c r="B67" s="317" t="s">
        <v>138</v>
      </c>
      <c r="C67" s="314"/>
      <c r="D67" s="247"/>
      <c r="E67" s="218"/>
      <c r="F67" s="218"/>
      <c r="G67" s="218"/>
      <c r="H67" s="44"/>
      <c r="I67" s="44"/>
      <c r="J67" s="44"/>
      <c r="K67" s="44"/>
      <c r="L67" s="44"/>
      <c r="M67" s="44"/>
      <c r="N67" s="44"/>
    </row>
    <row r="68" spans="1:14" ht="13" customHeight="1" x14ac:dyDescent="0.25">
      <c r="A68" s="15"/>
      <c r="B68" s="313" t="s">
        <v>261</v>
      </c>
      <c r="C68" s="314"/>
      <c r="D68" s="245"/>
      <c r="E68" s="246"/>
      <c r="F68" s="246"/>
      <c r="G68" s="246"/>
      <c r="H68" s="44"/>
      <c r="I68" s="44"/>
      <c r="J68" s="44"/>
      <c r="K68" s="44"/>
      <c r="L68" s="44"/>
      <c r="M68" s="44"/>
      <c r="N68" s="44"/>
    </row>
    <row r="69" spans="1:14" ht="13.5" customHeight="1" x14ac:dyDescent="0.25">
      <c r="A69" s="15"/>
      <c r="B69" s="220"/>
      <c r="C69" s="224" t="s">
        <v>140</v>
      </c>
      <c r="D69" s="137">
        <f>_TD+_P</f>
        <v>0</v>
      </c>
      <c r="E69" s="138">
        <f>_TD_ag+_P_ag</f>
        <v>0</v>
      </c>
      <c r="F69" s="140">
        <f>_TDp+_Pp</f>
        <v>0</v>
      </c>
      <c r="G69" s="138">
        <f>_TDp_ag+_Pp_ag</f>
        <v>0</v>
      </c>
      <c r="H69" s="44"/>
      <c r="I69" s="44"/>
      <c r="J69" s="44"/>
      <c r="K69" s="44"/>
      <c r="L69" s="44"/>
      <c r="M69" s="44"/>
      <c r="N69" s="44"/>
    </row>
    <row r="70" spans="1:14" ht="13" customHeight="1" x14ac:dyDescent="0.25">
      <c r="A70" s="15"/>
      <c r="B70" s="125"/>
      <c r="C70" s="112"/>
      <c r="D70" s="126"/>
      <c r="E70" s="131"/>
      <c r="F70" s="219"/>
      <c r="G70" s="113"/>
      <c r="H70" s="44"/>
      <c r="I70" s="44"/>
      <c r="J70" s="44"/>
      <c r="K70" s="44"/>
      <c r="L70" s="44"/>
      <c r="M70" s="44"/>
      <c r="N70" s="44"/>
    </row>
    <row r="71" spans="1:14" ht="13.5" customHeight="1" x14ac:dyDescent="0.25">
      <c r="A71" s="15"/>
      <c r="B71" s="308" t="s">
        <v>262</v>
      </c>
      <c r="C71" s="289"/>
      <c r="D71" s="88"/>
      <c r="E71" s="230"/>
      <c r="F71" s="273"/>
      <c r="G71" s="230"/>
      <c r="H71" s="44"/>
      <c r="I71" s="44"/>
      <c r="J71" s="44"/>
      <c r="K71" s="44"/>
      <c r="L71" s="44"/>
      <c r="M71" s="44"/>
      <c r="N71" s="44"/>
    </row>
    <row r="72" spans="1:14" ht="13" customHeight="1" x14ac:dyDescent="0.25">
      <c r="A72" s="16"/>
      <c r="B72" s="315" t="s">
        <v>263</v>
      </c>
      <c r="C72" s="316"/>
      <c r="D72" s="127"/>
      <c r="E72" s="128"/>
      <c r="F72" s="129"/>
      <c r="G72" s="130"/>
      <c r="H72" s="44"/>
      <c r="I72" s="44"/>
      <c r="J72" s="44"/>
      <c r="K72" s="44"/>
      <c r="L72" s="44"/>
      <c r="M72" s="44"/>
      <c r="N72" s="44"/>
    </row>
    <row r="73" spans="1:14" ht="13" customHeight="1" x14ac:dyDescent="0.25">
      <c r="A73" s="44"/>
      <c r="B73" s="44"/>
      <c r="C73" s="44"/>
      <c r="D73" s="44"/>
      <c r="E73" s="44"/>
      <c r="F73" s="284"/>
      <c r="G73" s="44"/>
      <c r="H73" s="44"/>
      <c r="I73" s="44"/>
      <c r="J73" s="44"/>
      <c r="K73" s="44"/>
      <c r="L73" s="44"/>
      <c r="M73" s="44"/>
      <c r="N73" s="44"/>
    </row>
    <row r="79" spans="1:14" ht="13" customHeight="1" x14ac:dyDescent="0.25">
      <c r="A79" s="44"/>
      <c r="B79" s="44"/>
      <c r="C79" s="44"/>
      <c r="D79" s="44"/>
      <c r="F79" s="284"/>
      <c r="H79" s="44"/>
      <c r="I79" s="44"/>
      <c r="J79" s="134"/>
      <c r="K79" s="44"/>
      <c r="L79" s="44"/>
      <c r="M79" s="44"/>
      <c r="N79" s="44"/>
    </row>
    <row r="80" spans="1:14" ht="13" customHeight="1" x14ac:dyDescent="0.25">
      <c r="A80" s="44"/>
      <c r="B80" s="44"/>
      <c r="C80" s="44"/>
      <c r="D80" s="44"/>
      <c r="F80" s="284"/>
      <c r="H80" s="44"/>
      <c r="I80" s="44"/>
      <c r="J80" s="134"/>
      <c r="K80" s="44"/>
    </row>
    <row r="81" spans="1:11" ht="13" customHeight="1" x14ac:dyDescent="0.25">
      <c r="A81" s="44"/>
      <c r="B81" s="44"/>
      <c r="C81" s="44"/>
      <c r="D81" s="44"/>
      <c r="F81" s="284"/>
      <c r="H81" s="44"/>
      <c r="I81" s="44"/>
      <c r="J81" s="134"/>
      <c r="K81" s="44"/>
    </row>
    <row r="91" spans="1:11" ht="13" customHeight="1" x14ac:dyDescent="0.25">
      <c r="A91" s="44"/>
      <c r="B91" s="44"/>
      <c r="C91" s="44"/>
      <c r="D91" s="44"/>
      <c r="E91" s="43"/>
      <c r="F91" s="284"/>
      <c r="H91" s="44"/>
      <c r="I91" s="44"/>
      <c r="J91" s="134"/>
      <c r="K91" s="44"/>
    </row>
    <row r="92" spans="1:11" ht="13" customHeight="1" x14ac:dyDescent="0.25">
      <c r="A92" s="44"/>
      <c r="B92" s="44"/>
      <c r="C92" s="44"/>
      <c r="D92" s="44"/>
      <c r="F92" s="284"/>
      <c r="H92" s="44"/>
      <c r="I92" s="44"/>
      <c r="J92" s="134"/>
      <c r="K92" s="44"/>
    </row>
  </sheetData>
  <mergeCells count="10">
    <mergeCell ref="B72:C72"/>
    <mergeCell ref="B67:C67"/>
    <mergeCell ref="E4:E6"/>
    <mergeCell ref="B1:D1"/>
    <mergeCell ref="C2:F2"/>
    <mergeCell ref="C3:E3"/>
    <mergeCell ref="B71:C71"/>
    <mergeCell ref="G4:G6"/>
    <mergeCell ref="F3:G3"/>
    <mergeCell ref="B68:C68"/>
  </mergeCells>
  <dataValidations count="3">
    <dataValidation type="decimal" operator="greaterThanOrEqual" allowBlank="1" showInputMessage="1" showErrorMessage="1" sqref="D66:E68 D71:E72 F7:F32 F34:F50 F52:F72 G8 G56" xr:uid="{00000000-0002-0000-0100-000000000000}">
      <formula1>0</formula1>
    </dataValidation>
    <dataValidation type="decimal" allowBlank="1" showInputMessage="1" showErrorMessage="1" sqref="C9:C64 E9:E30 E32:E33 E35:E36 E38:E40 E42:E43 E45:E50 E53:E55 E57:E61 E63:E64 G9:G29" xr:uid="{00000000-0002-0000-0100-000001000000}">
      <formula1>-10000000000</formula1>
      <formula2>100000000000</formula2>
    </dataValidation>
    <dataValidation operator="greaterThanOrEqual" allowBlank="1" showInputMessage="1" showErrorMessage="1" sqref="F33" xr:uid="{00000000-0002-0000-0100-000002000000}"/>
  </dataValidations>
  <hyperlinks>
    <hyperlink ref="C2" r:id="rId1" xr:uid="{00000000-0004-0000-0100-000000000000}"/>
  </hyperlinks>
  <printOptions verticalCentered="1"/>
  <pageMargins left="0.39370078740157483" right="0.39370078740157483" top="0.19685039370078741" bottom="0.27559055118110237" header="0" footer="0"/>
  <pageSetup paperSize="9" scale="7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611</vt:i4>
      </vt:variant>
    </vt:vector>
  </HeadingPairs>
  <TitlesOfParts>
    <vt:vector size="613" baseType="lpstr">
      <vt:lpstr>3.1 Charges</vt:lpstr>
      <vt:lpstr>3.2 Produits</vt:lpstr>
      <vt:lpstr>_601_ag</vt:lpstr>
      <vt:lpstr>_601n</vt:lpstr>
      <vt:lpstr>_601np</vt:lpstr>
      <vt:lpstr>_601np_ag</vt:lpstr>
      <vt:lpstr>_601nr</vt:lpstr>
      <vt:lpstr>_602_ag</vt:lpstr>
      <vt:lpstr>_602n</vt:lpstr>
      <vt:lpstr>_602np</vt:lpstr>
      <vt:lpstr>_602np_ag</vt:lpstr>
      <vt:lpstr>_602nr</vt:lpstr>
      <vt:lpstr>_602r</vt:lpstr>
      <vt:lpstr>_6031_ag</vt:lpstr>
      <vt:lpstr>_6031n</vt:lpstr>
      <vt:lpstr>_6031np</vt:lpstr>
      <vt:lpstr>_6031np_ag</vt:lpstr>
      <vt:lpstr>_6031nr</vt:lpstr>
      <vt:lpstr>_6032_ag</vt:lpstr>
      <vt:lpstr>_6032n</vt:lpstr>
      <vt:lpstr>_6032np</vt:lpstr>
      <vt:lpstr>_6032np_ag</vt:lpstr>
      <vt:lpstr>_6032nr</vt:lpstr>
      <vt:lpstr>_6032r</vt:lpstr>
      <vt:lpstr>_6034_ag</vt:lpstr>
      <vt:lpstr>_6034n</vt:lpstr>
      <vt:lpstr>_6034np</vt:lpstr>
      <vt:lpstr>_6034np_ag</vt:lpstr>
      <vt:lpstr>_6034nr</vt:lpstr>
      <vt:lpstr>_6034r</vt:lpstr>
      <vt:lpstr>_6037_ag</vt:lpstr>
      <vt:lpstr>_6037n</vt:lpstr>
      <vt:lpstr>_6037np</vt:lpstr>
      <vt:lpstr>_6037np_ag</vt:lpstr>
      <vt:lpstr>_6037nr</vt:lpstr>
      <vt:lpstr>_604_8_ag</vt:lpstr>
      <vt:lpstr>_604_8n</vt:lpstr>
      <vt:lpstr>_604_8np</vt:lpstr>
      <vt:lpstr>_604_8np_ag</vt:lpstr>
      <vt:lpstr>_604_8nr</vt:lpstr>
      <vt:lpstr>_604_8r</vt:lpstr>
      <vt:lpstr>_605_ag</vt:lpstr>
      <vt:lpstr>_605n</vt:lpstr>
      <vt:lpstr>_605np</vt:lpstr>
      <vt:lpstr>_605np_ag</vt:lpstr>
      <vt:lpstr>_605nr</vt:lpstr>
      <vt:lpstr>_606_ag</vt:lpstr>
      <vt:lpstr>_606n</vt:lpstr>
      <vt:lpstr>_606np</vt:lpstr>
      <vt:lpstr>_606np_ag</vt:lpstr>
      <vt:lpstr>_606nr</vt:lpstr>
      <vt:lpstr>_606r</vt:lpstr>
      <vt:lpstr>_607_ag</vt:lpstr>
      <vt:lpstr>_607n</vt:lpstr>
      <vt:lpstr>_607np</vt:lpstr>
      <vt:lpstr>_607np_ag</vt:lpstr>
      <vt:lpstr>_607nr</vt:lpstr>
      <vt:lpstr>_61_62AU_ag</vt:lpstr>
      <vt:lpstr>_61_62AUn</vt:lpstr>
      <vt:lpstr>_61_62AUnp</vt:lpstr>
      <vt:lpstr>_61_62AUnp_ag</vt:lpstr>
      <vt:lpstr>_61_62AUnr</vt:lpstr>
      <vt:lpstr>_61_62AUr</vt:lpstr>
      <vt:lpstr>_611_ag</vt:lpstr>
      <vt:lpstr>_611n</vt:lpstr>
      <vt:lpstr>_611np</vt:lpstr>
      <vt:lpstr>_611np_ag</vt:lpstr>
      <vt:lpstr>_611nr</vt:lpstr>
      <vt:lpstr>_611r</vt:lpstr>
      <vt:lpstr>_612_ag</vt:lpstr>
      <vt:lpstr>_612n</vt:lpstr>
      <vt:lpstr>_612np</vt:lpstr>
      <vt:lpstr>_612np_ag</vt:lpstr>
      <vt:lpstr>_612nr</vt:lpstr>
      <vt:lpstr>_613_ag</vt:lpstr>
      <vt:lpstr>_613n</vt:lpstr>
      <vt:lpstr>_613np</vt:lpstr>
      <vt:lpstr>_613np_ag</vt:lpstr>
      <vt:lpstr>_613nr</vt:lpstr>
      <vt:lpstr>_614_ag</vt:lpstr>
      <vt:lpstr>_614n</vt:lpstr>
      <vt:lpstr>_614np</vt:lpstr>
      <vt:lpstr>_614np_ag</vt:lpstr>
      <vt:lpstr>_614nr</vt:lpstr>
      <vt:lpstr>_6151_ag</vt:lpstr>
      <vt:lpstr>_6151n</vt:lpstr>
      <vt:lpstr>_6151np</vt:lpstr>
      <vt:lpstr>_6151np_ag</vt:lpstr>
      <vt:lpstr>_6151nr</vt:lpstr>
      <vt:lpstr>_6151r</vt:lpstr>
      <vt:lpstr>_6152_ag</vt:lpstr>
      <vt:lpstr>_6152n</vt:lpstr>
      <vt:lpstr>_6152np</vt:lpstr>
      <vt:lpstr>_6152np_ag</vt:lpstr>
      <vt:lpstr>_6152nr</vt:lpstr>
      <vt:lpstr>_6152r</vt:lpstr>
      <vt:lpstr>_6156_ag</vt:lpstr>
      <vt:lpstr>_6156n</vt:lpstr>
      <vt:lpstr>_6156np</vt:lpstr>
      <vt:lpstr>_6156np_ag</vt:lpstr>
      <vt:lpstr>_6156nr</vt:lpstr>
      <vt:lpstr>_616_ag</vt:lpstr>
      <vt:lpstr>_616n</vt:lpstr>
      <vt:lpstr>_616np</vt:lpstr>
      <vt:lpstr>_616np_ag</vt:lpstr>
      <vt:lpstr>_616nr</vt:lpstr>
      <vt:lpstr>_621_ag</vt:lpstr>
      <vt:lpstr>_621n</vt:lpstr>
      <vt:lpstr>_621np</vt:lpstr>
      <vt:lpstr>_621np_ag</vt:lpstr>
      <vt:lpstr>_621nr</vt:lpstr>
      <vt:lpstr>_621r</vt:lpstr>
      <vt:lpstr>_622_ag</vt:lpstr>
      <vt:lpstr>_622n</vt:lpstr>
      <vt:lpstr>_622np</vt:lpstr>
      <vt:lpstr>_622np_ag</vt:lpstr>
      <vt:lpstr>_622nr</vt:lpstr>
      <vt:lpstr>_622r</vt:lpstr>
      <vt:lpstr>_623_ag</vt:lpstr>
      <vt:lpstr>_623n</vt:lpstr>
      <vt:lpstr>_623np</vt:lpstr>
      <vt:lpstr>_623np_ag</vt:lpstr>
      <vt:lpstr>_623nr</vt:lpstr>
      <vt:lpstr>_625_ag</vt:lpstr>
      <vt:lpstr>_625n</vt:lpstr>
      <vt:lpstr>_625np</vt:lpstr>
      <vt:lpstr>_625np_ag</vt:lpstr>
      <vt:lpstr>_625nr</vt:lpstr>
      <vt:lpstr>_6283_ag</vt:lpstr>
      <vt:lpstr>_6283n</vt:lpstr>
      <vt:lpstr>_6283np</vt:lpstr>
      <vt:lpstr>_6283np_ag</vt:lpstr>
      <vt:lpstr>_6283nr</vt:lpstr>
      <vt:lpstr>_6285SA_ag</vt:lpstr>
      <vt:lpstr>_6285SAn</vt:lpstr>
      <vt:lpstr>_6285SAnp</vt:lpstr>
      <vt:lpstr>_6285SAnp_ag</vt:lpstr>
      <vt:lpstr>_6285SAnr</vt:lpstr>
      <vt:lpstr>_631_3_ag</vt:lpstr>
      <vt:lpstr>_631_3n</vt:lpstr>
      <vt:lpstr>_631_3np</vt:lpstr>
      <vt:lpstr>_631_3np_ag</vt:lpstr>
      <vt:lpstr>_631_3nr</vt:lpstr>
      <vt:lpstr>_631_3r</vt:lpstr>
      <vt:lpstr>_635_7_8ag</vt:lpstr>
      <vt:lpstr>_635_7_8n</vt:lpstr>
      <vt:lpstr>_635_7_8np</vt:lpstr>
      <vt:lpstr>_635_7_8np_ag</vt:lpstr>
      <vt:lpstr>_635_7_8nr</vt:lpstr>
      <vt:lpstr>_635_7_8r</vt:lpstr>
      <vt:lpstr>_63512_ag</vt:lpstr>
      <vt:lpstr>_63512n</vt:lpstr>
      <vt:lpstr>_63512np</vt:lpstr>
      <vt:lpstr>_63512np_ag</vt:lpstr>
      <vt:lpstr>_63512nr</vt:lpstr>
      <vt:lpstr>_63512r</vt:lpstr>
      <vt:lpstr>_641_8_ag</vt:lpstr>
      <vt:lpstr>_641_8n</vt:lpstr>
      <vt:lpstr>_641_8np</vt:lpstr>
      <vt:lpstr>_641_8np_ag</vt:lpstr>
      <vt:lpstr>_641_8nr</vt:lpstr>
      <vt:lpstr>_641_8r</vt:lpstr>
      <vt:lpstr>_645_7_ag</vt:lpstr>
      <vt:lpstr>_645_7n</vt:lpstr>
      <vt:lpstr>_645_7np</vt:lpstr>
      <vt:lpstr>_645_7np_ag</vt:lpstr>
      <vt:lpstr>_645_7nr</vt:lpstr>
      <vt:lpstr>_645_7r</vt:lpstr>
      <vt:lpstr>_651_58_ag</vt:lpstr>
      <vt:lpstr>_651_58n</vt:lpstr>
      <vt:lpstr>_651_58np</vt:lpstr>
      <vt:lpstr>_651_58np_ag</vt:lpstr>
      <vt:lpstr>_651_58nr</vt:lpstr>
      <vt:lpstr>_651_58r</vt:lpstr>
      <vt:lpstr>_652_ag</vt:lpstr>
      <vt:lpstr>_652n</vt:lpstr>
      <vt:lpstr>_652np</vt:lpstr>
      <vt:lpstr>_652np_ag</vt:lpstr>
      <vt:lpstr>_652nr</vt:lpstr>
      <vt:lpstr>_654_ag</vt:lpstr>
      <vt:lpstr>_654n</vt:lpstr>
      <vt:lpstr>_654np</vt:lpstr>
      <vt:lpstr>_654np_ag</vt:lpstr>
      <vt:lpstr>_654nr</vt:lpstr>
      <vt:lpstr>_655_ag</vt:lpstr>
      <vt:lpstr>_655n</vt:lpstr>
      <vt:lpstr>_655np</vt:lpstr>
      <vt:lpstr>_655np_ag</vt:lpstr>
      <vt:lpstr>_655nr</vt:lpstr>
      <vt:lpstr>_657_ag</vt:lpstr>
      <vt:lpstr>_657n</vt:lpstr>
      <vt:lpstr>_657np</vt:lpstr>
      <vt:lpstr>_657np_ag</vt:lpstr>
      <vt:lpstr>_657nr</vt:lpstr>
      <vt:lpstr>_6611_AUn</vt:lpstr>
      <vt:lpstr>_6611_AUn_ag</vt:lpstr>
      <vt:lpstr>_6611_AUnp</vt:lpstr>
      <vt:lpstr>_6611_AUnp_ag</vt:lpstr>
      <vt:lpstr>_6611_AUnr</vt:lpstr>
      <vt:lpstr>_66112_ag</vt:lpstr>
      <vt:lpstr>_661121_ag</vt:lpstr>
      <vt:lpstr>_661121n</vt:lpstr>
      <vt:lpstr>_661121np</vt:lpstr>
      <vt:lpstr>_661121np_ag</vt:lpstr>
      <vt:lpstr>_661121nr</vt:lpstr>
      <vt:lpstr>_66112n</vt:lpstr>
      <vt:lpstr>_66112np</vt:lpstr>
      <vt:lpstr>_66112np_ag</vt:lpstr>
      <vt:lpstr>_66112nr</vt:lpstr>
      <vt:lpstr>_66114_ag</vt:lpstr>
      <vt:lpstr>_66114n</vt:lpstr>
      <vt:lpstr>_66114np</vt:lpstr>
      <vt:lpstr>_66114np_ag</vt:lpstr>
      <vt:lpstr>_66114nr</vt:lpstr>
      <vt:lpstr>_66116_ag</vt:lpstr>
      <vt:lpstr>_66116n</vt:lpstr>
      <vt:lpstr>_66116np</vt:lpstr>
      <vt:lpstr>_66116np_ag</vt:lpstr>
      <vt:lpstr>_66116nr</vt:lpstr>
      <vt:lpstr>_661bis</vt:lpstr>
      <vt:lpstr>_661bis_ag</vt:lpstr>
      <vt:lpstr>_661bisp</vt:lpstr>
      <vt:lpstr>_661bisp_ag</vt:lpstr>
      <vt:lpstr>_664_68_ag</vt:lpstr>
      <vt:lpstr>_664_68n</vt:lpstr>
      <vt:lpstr>_664_68np</vt:lpstr>
      <vt:lpstr>_664_68np_ag</vt:lpstr>
      <vt:lpstr>_664_68nr</vt:lpstr>
      <vt:lpstr>_667_ag</vt:lpstr>
      <vt:lpstr>_667n</vt:lpstr>
      <vt:lpstr>_667np</vt:lpstr>
      <vt:lpstr>_667np_ag</vt:lpstr>
      <vt:lpstr>_667nr</vt:lpstr>
      <vt:lpstr>_672</vt:lpstr>
      <vt:lpstr>_672_ag</vt:lpstr>
      <vt:lpstr>_672p</vt:lpstr>
      <vt:lpstr>_672p_ag</vt:lpstr>
      <vt:lpstr>_678_ag</vt:lpstr>
      <vt:lpstr>_678n</vt:lpstr>
      <vt:lpstr>_678np</vt:lpstr>
      <vt:lpstr>_678np_ag</vt:lpstr>
      <vt:lpstr>_678nr</vt:lpstr>
      <vt:lpstr>_6811AU_ag</vt:lpstr>
      <vt:lpstr>_6811AUn</vt:lpstr>
      <vt:lpstr>_6811AUnp</vt:lpstr>
      <vt:lpstr>_6811AUnp_ag</vt:lpstr>
      <vt:lpstr>_6811AUnr</vt:lpstr>
      <vt:lpstr>_6815_ag</vt:lpstr>
      <vt:lpstr>_6815n</vt:lpstr>
      <vt:lpstr>_6815np</vt:lpstr>
      <vt:lpstr>_6815np_ag</vt:lpstr>
      <vt:lpstr>_6815nr</vt:lpstr>
      <vt:lpstr>_6816_ag</vt:lpstr>
      <vt:lpstr>_6816n</vt:lpstr>
      <vt:lpstr>_6816np</vt:lpstr>
      <vt:lpstr>_6816np_ag</vt:lpstr>
      <vt:lpstr>_6816nr</vt:lpstr>
      <vt:lpstr>_68173_ag</vt:lpstr>
      <vt:lpstr>_68173n</vt:lpstr>
      <vt:lpstr>_68173np</vt:lpstr>
      <vt:lpstr>_68173np_ag</vt:lpstr>
      <vt:lpstr>_68173nr</vt:lpstr>
      <vt:lpstr>_68174_ag</vt:lpstr>
      <vt:lpstr>_68174n</vt:lpstr>
      <vt:lpstr>_68174np</vt:lpstr>
      <vt:lpstr>_68174np_ag</vt:lpstr>
      <vt:lpstr>_68174nr</vt:lpstr>
      <vt:lpstr>_681PAR_ag</vt:lpstr>
      <vt:lpstr>_681PARn</vt:lpstr>
      <vt:lpstr>_681PARnp</vt:lpstr>
      <vt:lpstr>_681PARnp_ag</vt:lpstr>
      <vt:lpstr>_681PARnr</vt:lpstr>
      <vt:lpstr>_686_ag</vt:lpstr>
      <vt:lpstr>_686n</vt:lpstr>
      <vt:lpstr>_686np</vt:lpstr>
      <vt:lpstr>_686np_ag</vt:lpstr>
      <vt:lpstr>_686nr</vt:lpstr>
      <vt:lpstr>_687_ag</vt:lpstr>
      <vt:lpstr>_687n</vt:lpstr>
      <vt:lpstr>_687np</vt:lpstr>
      <vt:lpstr>_687np_ag</vt:lpstr>
      <vt:lpstr>_687nr</vt:lpstr>
      <vt:lpstr>_691_ag</vt:lpstr>
      <vt:lpstr>_691n</vt:lpstr>
      <vt:lpstr>_691np</vt:lpstr>
      <vt:lpstr>_691np_ag</vt:lpstr>
      <vt:lpstr>_691nr</vt:lpstr>
      <vt:lpstr>_695_ag</vt:lpstr>
      <vt:lpstr>_695n</vt:lpstr>
      <vt:lpstr>_695np</vt:lpstr>
      <vt:lpstr>_695np_ag</vt:lpstr>
      <vt:lpstr>_695nr</vt:lpstr>
      <vt:lpstr>_7011SA</vt:lpstr>
      <vt:lpstr>_7011SA_ag</vt:lpstr>
      <vt:lpstr>_7011SAp</vt:lpstr>
      <vt:lpstr>_7011SAp_ag</vt:lpstr>
      <vt:lpstr>_7012_3SA</vt:lpstr>
      <vt:lpstr>_7012_3SA_ag</vt:lpstr>
      <vt:lpstr>_7012_3SAp</vt:lpstr>
      <vt:lpstr>_7012_3SAp_ag</vt:lpstr>
      <vt:lpstr>_7014</vt:lpstr>
      <vt:lpstr>_7014_ag</vt:lpstr>
      <vt:lpstr>_7014p</vt:lpstr>
      <vt:lpstr>_7014p_ag</vt:lpstr>
      <vt:lpstr>_7017_8</vt:lpstr>
      <vt:lpstr>_7017_8_ag</vt:lpstr>
      <vt:lpstr>_7017_8p</vt:lpstr>
      <vt:lpstr>_7017_8p_ag</vt:lpstr>
      <vt:lpstr>_703</vt:lpstr>
      <vt:lpstr>_703_ag</vt:lpstr>
      <vt:lpstr>_703p</vt:lpstr>
      <vt:lpstr>_703p_ag</vt:lpstr>
      <vt:lpstr>_7041</vt:lpstr>
      <vt:lpstr>_7041_ag</vt:lpstr>
      <vt:lpstr>_7041p</vt:lpstr>
      <vt:lpstr>_7041p_ag</vt:lpstr>
      <vt:lpstr>_7042</vt:lpstr>
      <vt:lpstr>_7042_ag</vt:lpstr>
      <vt:lpstr>_7042p</vt:lpstr>
      <vt:lpstr>_7042p_ag</vt:lpstr>
      <vt:lpstr>_7043</vt:lpstr>
      <vt:lpstr>_7043_ag</vt:lpstr>
      <vt:lpstr>_7043p</vt:lpstr>
      <vt:lpstr>_7043p_ag</vt:lpstr>
      <vt:lpstr>_7044_5_8</vt:lpstr>
      <vt:lpstr>_7044_5_8_ag</vt:lpstr>
      <vt:lpstr>_7044_5_8p</vt:lpstr>
      <vt:lpstr>_7044_5_8p_ag</vt:lpstr>
      <vt:lpstr>_7046</vt:lpstr>
      <vt:lpstr>_7046_ag</vt:lpstr>
      <vt:lpstr>_7046p</vt:lpstr>
      <vt:lpstr>_7046p_ag</vt:lpstr>
      <vt:lpstr>_7047</vt:lpstr>
      <vt:lpstr>_7047_ag</vt:lpstr>
      <vt:lpstr>_7047p</vt:lpstr>
      <vt:lpstr>_7047p_ag</vt:lpstr>
      <vt:lpstr>_705</vt:lpstr>
      <vt:lpstr>_705_ag</vt:lpstr>
      <vt:lpstr>_705p</vt:lpstr>
      <vt:lpstr>_705p_ag</vt:lpstr>
      <vt:lpstr>_7061</vt:lpstr>
      <vt:lpstr>_7061_ag</vt:lpstr>
      <vt:lpstr>_7061p</vt:lpstr>
      <vt:lpstr>_7061p_ag</vt:lpstr>
      <vt:lpstr>_7062</vt:lpstr>
      <vt:lpstr>_7062_ag</vt:lpstr>
      <vt:lpstr>_7062p</vt:lpstr>
      <vt:lpstr>_7062p_ag</vt:lpstr>
      <vt:lpstr>_7063</vt:lpstr>
      <vt:lpstr>_7063_ag</vt:lpstr>
      <vt:lpstr>_7063p</vt:lpstr>
      <vt:lpstr>_7063p_ag</vt:lpstr>
      <vt:lpstr>_7064</vt:lpstr>
      <vt:lpstr>_7064_ag</vt:lpstr>
      <vt:lpstr>_7064p</vt:lpstr>
      <vt:lpstr>_7064p_ag</vt:lpstr>
      <vt:lpstr>_7065</vt:lpstr>
      <vt:lpstr>_7065_ag</vt:lpstr>
      <vt:lpstr>_7065p</vt:lpstr>
      <vt:lpstr>_7065p_ag</vt:lpstr>
      <vt:lpstr>_7066</vt:lpstr>
      <vt:lpstr>_7066_ag</vt:lpstr>
      <vt:lpstr>_7066p</vt:lpstr>
      <vt:lpstr>_7066p_ag</vt:lpstr>
      <vt:lpstr>_7067_8</vt:lpstr>
      <vt:lpstr>_7067_8_ag</vt:lpstr>
      <vt:lpstr>_7067_8p</vt:lpstr>
      <vt:lpstr>_7067_8p_ag</vt:lpstr>
      <vt:lpstr>_708</vt:lpstr>
      <vt:lpstr>_708_ag</vt:lpstr>
      <vt:lpstr>_708p</vt:lpstr>
      <vt:lpstr>_708p_ag</vt:lpstr>
      <vt:lpstr>_7133</vt:lpstr>
      <vt:lpstr>_7133_ag</vt:lpstr>
      <vt:lpstr>_7133p</vt:lpstr>
      <vt:lpstr>_7133p_ag</vt:lpstr>
      <vt:lpstr>_7135</vt:lpstr>
      <vt:lpstr>_7135_ag</vt:lpstr>
      <vt:lpstr>_7135p</vt:lpstr>
      <vt:lpstr>_7135p_ag</vt:lpstr>
      <vt:lpstr>_721_23</vt:lpstr>
      <vt:lpstr>_721_23_ag</vt:lpstr>
      <vt:lpstr>_721_23p</vt:lpstr>
      <vt:lpstr>_721_23p_ag</vt:lpstr>
      <vt:lpstr>_7222</vt:lpstr>
      <vt:lpstr>_7222_ag</vt:lpstr>
      <vt:lpstr>_7222p</vt:lpstr>
      <vt:lpstr>_7222p_ag</vt:lpstr>
      <vt:lpstr>_741_2</vt:lpstr>
      <vt:lpstr>_741_2_ag</vt:lpstr>
      <vt:lpstr>_741_2p</vt:lpstr>
      <vt:lpstr>_741_2p_ag</vt:lpstr>
      <vt:lpstr>_744</vt:lpstr>
      <vt:lpstr>_744_ag</vt:lpstr>
      <vt:lpstr>_744p</vt:lpstr>
      <vt:lpstr>_744p_ag</vt:lpstr>
      <vt:lpstr>_747</vt:lpstr>
      <vt:lpstr>_747_ag</vt:lpstr>
      <vt:lpstr>_747p</vt:lpstr>
      <vt:lpstr>_747p_ag</vt:lpstr>
      <vt:lpstr>_75_AU</vt:lpstr>
      <vt:lpstr>_75_AU_ag</vt:lpstr>
      <vt:lpstr>_75_AUp</vt:lpstr>
      <vt:lpstr>_75_AUp_ag</vt:lpstr>
      <vt:lpstr>_755</vt:lpstr>
      <vt:lpstr>_755_ag</vt:lpstr>
      <vt:lpstr>_755p</vt:lpstr>
      <vt:lpstr>_755p_ag</vt:lpstr>
      <vt:lpstr>_757</vt:lpstr>
      <vt:lpstr>_757_ag</vt:lpstr>
      <vt:lpstr>_757p</vt:lpstr>
      <vt:lpstr>_757p_ag</vt:lpstr>
      <vt:lpstr>_761_AU</vt:lpstr>
      <vt:lpstr>_761_AU_ag</vt:lpstr>
      <vt:lpstr>_761_AUp</vt:lpstr>
      <vt:lpstr>_761_AUp_ag</vt:lpstr>
      <vt:lpstr>_7611</vt:lpstr>
      <vt:lpstr>_7611_ag</vt:lpstr>
      <vt:lpstr>_7611p</vt:lpstr>
      <vt:lpstr>_7611p_ag</vt:lpstr>
      <vt:lpstr>_7612</vt:lpstr>
      <vt:lpstr>_7612_ag</vt:lpstr>
      <vt:lpstr>_7612p</vt:lpstr>
      <vt:lpstr>_7612p_ag</vt:lpstr>
      <vt:lpstr>_761bis</vt:lpstr>
      <vt:lpstr>_761bis_ag</vt:lpstr>
      <vt:lpstr>_761bisp</vt:lpstr>
      <vt:lpstr>_761bisp_ag</vt:lpstr>
      <vt:lpstr>_762</vt:lpstr>
      <vt:lpstr>_762_ag</vt:lpstr>
      <vt:lpstr>_762p_ag</vt:lpstr>
      <vt:lpstr>_763_64</vt:lpstr>
      <vt:lpstr>_763_64_ag</vt:lpstr>
      <vt:lpstr>_763_64p_ag</vt:lpstr>
      <vt:lpstr>_765_8</vt:lpstr>
      <vt:lpstr>_765_8_ag</vt:lpstr>
      <vt:lpstr>_765_8p_ag</vt:lpstr>
      <vt:lpstr>_767</vt:lpstr>
      <vt:lpstr>_767_ag</vt:lpstr>
      <vt:lpstr>_767p_ag</vt:lpstr>
      <vt:lpstr>_772</vt:lpstr>
      <vt:lpstr>_772_ag</vt:lpstr>
      <vt:lpstr>_772p</vt:lpstr>
      <vt:lpstr>_772p_ag</vt:lpstr>
      <vt:lpstr>_778</vt:lpstr>
      <vt:lpstr>_778_ag</vt:lpstr>
      <vt:lpstr>_778p</vt:lpstr>
      <vt:lpstr>_778p_ag</vt:lpstr>
      <vt:lpstr>_781</vt:lpstr>
      <vt:lpstr>_781_ag</vt:lpstr>
      <vt:lpstr>_78174</vt:lpstr>
      <vt:lpstr>_78174_ag</vt:lpstr>
      <vt:lpstr>_78174p</vt:lpstr>
      <vt:lpstr>_78174p_ag</vt:lpstr>
      <vt:lpstr>_781p</vt:lpstr>
      <vt:lpstr>_781p_ag</vt:lpstr>
      <vt:lpstr>_786</vt:lpstr>
      <vt:lpstr>_786_ag</vt:lpstr>
      <vt:lpstr>_786p_ag</vt:lpstr>
      <vt:lpstr>_787</vt:lpstr>
      <vt:lpstr>_787_ag</vt:lpstr>
      <vt:lpstr>_787p</vt:lpstr>
      <vt:lpstr>_787p_ag</vt:lpstr>
      <vt:lpstr>_791</vt:lpstr>
      <vt:lpstr>_791_ag</vt:lpstr>
      <vt:lpstr>_791p</vt:lpstr>
      <vt:lpstr>_791p_ag</vt:lpstr>
      <vt:lpstr>_7991</vt:lpstr>
      <vt:lpstr>_7991_ag</vt:lpstr>
      <vt:lpstr>_7991p</vt:lpstr>
      <vt:lpstr>_7991p_ag</vt:lpstr>
      <vt:lpstr>_7996</vt:lpstr>
      <vt:lpstr>_7996_ag</vt:lpstr>
      <vt:lpstr>_7996p_ag</vt:lpstr>
      <vt:lpstr>_B</vt:lpstr>
      <vt:lpstr>_B_ag</vt:lpstr>
      <vt:lpstr>_BHS</vt:lpstr>
      <vt:lpstr>_BHS_ag</vt:lpstr>
      <vt:lpstr>_Bp</vt:lpstr>
      <vt:lpstr>_Bp_ag</vt:lpstr>
      <vt:lpstr>_BpHS</vt:lpstr>
      <vt:lpstr>_BpHS_ag</vt:lpstr>
      <vt:lpstr>_BpS</vt:lpstr>
      <vt:lpstr>_BpS_ag</vt:lpstr>
      <vt:lpstr>_BS</vt:lpstr>
      <vt:lpstr>_BS_ag</vt:lpstr>
      <vt:lpstr>_nom_E31</vt:lpstr>
      <vt:lpstr>_nom_E32</vt:lpstr>
      <vt:lpstr>_P</vt:lpstr>
      <vt:lpstr>_P_ag</vt:lpstr>
      <vt:lpstr>_P0_C</vt:lpstr>
      <vt:lpstr>_P0_C_ag</vt:lpstr>
      <vt:lpstr>_P0_Cp</vt:lpstr>
      <vt:lpstr>_P0_Cp_ag</vt:lpstr>
      <vt:lpstr>_P0_D</vt:lpstr>
      <vt:lpstr>_P0_D_ag</vt:lpstr>
      <vt:lpstr>_P0_Dp</vt:lpstr>
      <vt:lpstr>_P0_Dp_ag</vt:lpstr>
      <vt:lpstr>_P1_C</vt:lpstr>
      <vt:lpstr>_P1_C_ag</vt:lpstr>
      <vt:lpstr>_P1_Cp</vt:lpstr>
      <vt:lpstr>_P1_Cp_ag</vt:lpstr>
      <vt:lpstr>_P1_D</vt:lpstr>
      <vt:lpstr>_P1_D_ag</vt:lpstr>
      <vt:lpstr>_P1_Dp</vt:lpstr>
      <vt:lpstr>_P1_Dp_ag</vt:lpstr>
      <vt:lpstr>_P2_C</vt:lpstr>
      <vt:lpstr>_P2_C_ag</vt:lpstr>
      <vt:lpstr>_P2_Cp</vt:lpstr>
      <vt:lpstr>_P2_Cp_ag</vt:lpstr>
      <vt:lpstr>_P2_D</vt:lpstr>
      <vt:lpstr>_P2_D_ag</vt:lpstr>
      <vt:lpstr>_P2_Dp</vt:lpstr>
      <vt:lpstr>_P2_Dp_ag</vt:lpstr>
      <vt:lpstr>_P3_C</vt:lpstr>
      <vt:lpstr>_P3_C_ag</vt:lpstr>
      <vt:lpstr>_P3_Cp</vt:lpstr>
      <vt:lpstr>_P3_Cp_ag</vt:lpstr>
      <vt:lpstr>_P3_D</vt:lpstr>
      <vt:lpstr>_P3_D_ag</vt:lpstr>
      <vt:lpstr>_P3_Dp</vt:lpstr>
      <vt:lpstr>_P3_Dp_ag</vt:lpstr>
      <vt:lpstr>_P4_C</vt:lpstr>
      <vt:lpstr>_P4_C_ag</vt:lpstr>
      <vt:lpstr>_P4_Cp</vt:lpstr>
      <vt:lpstr>_P4_Cp_ag</vt:lpstr>
      <vt:lpstr>_P4_D</vt:lpstr>
      <vt:lpstr>_P4_D_ag</vt:lpstr>
      <vt:lpstr>_P4_Dp</vt:lpstr>
      <vt:lpstr>_P4_Dp_ag</vt:lpstr>
      <vt:lpstr>_P5_C</vt:lpstr>
      <vt:lpstr>_P5_C_ag</vt:lpstr>
      <vt:lpstr>_P5_Cp</vt:lpstr>
      <vt:lpstr>_P5_Cp_ag</vt:lpstr>
      <vt:lpstr>_P5_D</vt:lpstr>
      <vt:lpstr>_P5_D_ag</vt:lpstr>
      <vt:lpstr>_P5_Dp</vt:lpstr>
      <vt:lpstr>_P5_Dp_ag</vt:lpstr>
      <vt:lpstr>_P6_C</vt:lpstr>
      <vt:lpstr>_P6_C_ag</vt:lpstr>
      <vt:lpstr>_P6_Cp</vt:lpstr>
      <vt:lpstr>_P6_Cp_ag</vt:lpstr>
      <vt:lpstr>_P6_D</vt:lpstr>
      <vt:lpstr>_P6_D_ag</vt:lpstr>
      <vt:lpstr>_P6_Dp</vt:lpstr>
      <vt:lpstr>_P6_Dp_ag</vt:lpstr>
      <vt:lpstr>_P7_C</vt:lpstr>
      <vt:lpstr>_P7_C_ag</vt:lpstr>
      <vt:lpstr>_P7_Cp</vt:lpstr>
      <vt:lpstr>_P7_Cp_ag</vt:lpstr>
      <vt:lpstr>_P7_D</vt:lpstr>
      <vt:lpstr>_P7_D_ag</vt:lpstr>
      <vt:lpstr>_P7_Dp</vt:lpstr>
      <vt:lpstr>_P7_Dp_ag</vt:lpstr>
      <vt:lpstr>_P8_D</vt:lpstr>
      <vt:lpstr>_P8_D_ag</vt:lpstr>
      <vt:lpstr>_P8_Dp</vt:lpstr>
      <vt:lpstr>_P8_Dp_ag</vt:lpstr>
      <vt:lpstr>_P81_D</vt:lpstr>
      <vt:lpstr>_P81_D_ag</vt:lpstr>
      <vt:lpstr>_P81_Dp</vt:lpstr>
      <vt:lpstr>_P81_Dp_ag</vt:lpstr>
      <vt:lpstr>_P82_D</vt:lpstr>
      <vt:lpstr>_P82_Dp</vt:lpstr>
      <vt:lpstr>_P83_D</vt:lpstr>
      <vt:lpstr>_P83_Dp</vt:lpstr>
      <vt:lpstr>_P84_D</vt:lpstr>
      <vt:lpstr>_P84_Dp</vt:lpstr>
      <vt:lpstr>_P85_D</vt:lpstr>
      <vt:lpstr>_P85_Dp</vt:lpstr>
      <vt:lpstr>_P86_D</vt:lpstr>
      <vt:lpstr>_P86_Dp</vt:lpstr>
      <vt:lpstr>_P87_D</vt:lpstr>
      <vt:lpstr>_P87_Dp</vt:lpstr>
      <vt:lpstr>_P9_D</vt:lpstr>
      <vt:lpstr>_P9_D_ag</vt:lpstr>
      <vt:lpstr>_P9_Dp</vt:lpstr>
      <vt:lpstr>_P9_Dp_ag</vt:lpstr>
      <vt:lpstr>_P91_D</vt:lpstr>
      <vt:lpstr>_P92_D</vt:lpstr>
      <vt:lpstr>_PHS</vt:lpstr>
      <vt:lpstr>_PHS_ag</vt:lpstr>
      <vt:lpstr>_PHSp</vt:lpstr>
      <vt:lpstr>_PHSp_ag</vt:lpstr>
      <vt:lpstr>_Pp</vt:lpstr>
      <vt:lpstr>_Pp_ag</vt:lpstr>
      <vt:lpstr>_PpS</vt:lpstr>
      <vt:lpstr>_PpS_ag</vt:lpstr>
      <vt:lpstr>_PS</vt:lpstr>
      <vt:lpstr>_PS_ag</vt:lpstr>
      <vt:lpstr>_TC</vt:lpstr>
      <vt:lpstr>_TC_ag</vt:lpstr>
      <vt:lpstr>_TCnr</vt:lpstr>
      <vt:lpstr>_TCp</vt:lpstr>
      <vt:lpstr>_TCp_ag</vt:lpstr>
      <vt:lpstr>_TCr</vt:lpstr>
      <vt:lpstr>_TD</vt:lpstr>
      <vt:lpstr>_TD_ag</vt:lpstr>
      <vt:lpstr>_TD1</vt:lpstr>
      <vt:lpstr>_TDp</vt:lpstr>
      <vt:lpstr>_TDp_ag</vt:lpstr>
      <vt:lpstr>_TG_C</vt:lpstr>
      <vt:lpstr>_TG_C_ag</vt:lpstr>
      <vt:lpstr>_TG_Cp</vt:lpstr>
      <vt:lpstr>_TG_Cp_ag</vt:lpstr>
      <vt:lpstr>_TG_D</vt:lpstr>
      <vt:lpstr>_TG_D_ag</vt:lpstr>
      <vt:lpstr>_TG_Dp</vt:lpstr>
      <vt:lpstr>_TG_Dp_ag</vt:lpstr>
      <vt:lpstr>Notice_F03_web</vt:lpstr>
      <vt:lpstr>Notice2_F03_web</vt:lpstr>
      <vt:lpstr>'3.1 Charges'!Zone_d_impression</vt:lpstr>
      <vt:lpstr>'3.2 Produits'!Zone_d_impression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dcterms:created xsi:type="dcterms:W3CDTF">2006-11-07T10:05:07Z</dcterms:created>
  <dcterms:modified xsi:type="dcterms:W3CDTF">2026-04-15T08:16:13Z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